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1EF6FD9-28EF-45EC-9620-49E72F64D670}" xr6:coauthVersionLast="36" xr6:coauthVersionMax="36" xr10:uidLastSave="{00000000-0000-0000-0000-000000000000}"/>
  <bookViews>
    <workbookView xWindow="-120" yWindow="-120" windowWidth="29040" windowHeight="155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235" i="8" l="1"/>
  <c r="S3234" i="8"/>
  <c r="S3168" i="8"/>
  <c r="S3009" i="8"/>
  <c r="S3007" i="8"/>
  <c r="S3006" i="8"/>
  <c r="S2569" i="8"/>
  <c r="S673" i="8"/>
  <c r="S574" i="8"/>
  <c r="R3168" i="8"/>
  <c r="R3006" i="8"/>
  <c r="R3007" i="8"/>
  <c r="R3009"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<sst xmlns="http://schemas.openxmlformats.org/spreadsheetml/2006/main" count="525" uniqueCount="220">
  <si>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</si>
  <si>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</si>
  <si>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</si>
  <si>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</si>
  <si>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</si>
  <si>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</si>
  <si>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</si>
  <si>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</si>
  <si>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</si>
  <si>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</si>
  <si>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</si>
  <si>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</si>
  <si>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</si>
  <si>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</si>
  <si>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</si>
  <si>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</si>
  <si>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</si>
  <si>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</si>
  <si>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</si>
  <si>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</si>
  <si>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</si>
  <si>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</si>
  <si>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</si>
  <si>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</si>
  <si>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</si>
  <si>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</si>
  <si>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</si>
  <si>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</si>
  <si>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</si>
  <si>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</si>
  <si>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</si>
  <si>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</si>
  <si>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</si>
  <si>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</si>
  <si>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</si>
  <si>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</si>
  <si>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</si>
  <si>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</si>
  <si>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</si>
  <si>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</si>
  <si>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</si>
  <si>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</si>
  <si>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</si>
  <si>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</si>
  <si>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</si>
  <si>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</si>
  <si>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</si>
  <si>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</si>
  <si>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</si>
  <si>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</si>
  <si>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</si>
  <si>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</si>
  <si>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</si>
  <si>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</si>
  <si>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</si>
  <si>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</si>
  <si>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</si>
  <si>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</si>
  <si>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</si>
  <si>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</si>
  <si>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</si>
  <si>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</si>
  <si>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</si>
  <si>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</si>
  <si>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</si>
  <si>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</si>
  <si>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</si>
  <si>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</si>
  <si>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</si>
  <si>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</si>
  <si>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</si>
  <si>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</si>
  <si>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</si>
  <si>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</si>
  <si>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</si>
  <si>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</si>
  <si>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</si>
  <si>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</si>
  <si>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</si>
  <si>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</si>
  <si>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</si>
  <si>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</si>
  <si>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</si>
  <si>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</si>
  <si>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</si>
  <si>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</si>
  <si>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</si>
  <si>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</si>
  <si>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</si>
  <si>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</si>
  <si>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</si>
  <si>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</si>
  <si>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</si>
  <si>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</si>
  <si>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</si>
  <si>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</si>
  <si>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</si>
  <si>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</si>
  <si>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</si>
  <si>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</si>
  <si>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</si>
  <si>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</si>
  <si>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</si>
  <si>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</si>
  <si>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</si>
  <si>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</si>
  <si>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</si>
  <si>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</si>
  <si>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</si>
  <si>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</si>
  <si>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</si>
  <si>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</si>
  <si>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</si>
  <si>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</si>
  <si>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</si>
  <si>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</si>
  <si>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</si>
  <si>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</si>
  <si>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</si>
  <si>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</si>
  <si>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</si>
  <si>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</si>
  <si>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</si>
  <si>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</si>
  <si>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</si>
  <si>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</si>
  <si>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</si>
  <si>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</si>
  <si>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</si>
  <si>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</si>
  <si>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</si>
  <si>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</si>
  <si>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</si>
  <si>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</si>
  <si>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</si>
  <si>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</si>
  <si>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</si>
  <si>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</si>
  <si>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</si>
  <si>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</si>
  <si>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</si>
  <si>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</si>
  <si>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</si>
  <si>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</si>
  <si>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</si>
  <si>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</si>
  <si>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</si>
  <si>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</si>
  <si>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</si>
  <si>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</si>
  <si>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</si>
  <si>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</si>
  <si>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</si>
  <si>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</si>
  <si>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</si>
  <si>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</si>
  <si>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</si>
  <si>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</si>
  <si>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</si>
  <si>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</si>
  <si>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</si>
  <si>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</si>
  <si>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</si>
  <si>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</si>
  <si>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</si>
  <si>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</si>
  <si>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</si>
  <si>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</si>
  <si>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</si>
  <si>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</si>
  <si>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</si>
  <si>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</si>
  <si>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</si>
  <si>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</si>
  <si>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</si>
  <si>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</si>
  <si>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</si>
  <si>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</si>
  <si>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</si>
  <si>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</si>
  <si>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</si>
  <si>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</si>
  <si>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</si>
  <si>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</si>
  <si>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</si>
  <si>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</si>
  <si>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</si>
  <si>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</si>
  <si>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</si>
  <si>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</si>
  <si>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</si>
  <si>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</si>
  <si>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</si>
  <si>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</si>
  <si>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</si>
  <si>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</si>
  <si>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</si>
  <si>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</si>
  <si>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</si>
  <si>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</si>
  <si>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</si>
  <si>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</si>
  <si>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</si>
  <si>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</si>
  <si>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</si>
  <si>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</si>
  <si>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</si>
  <si>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</si>
  <si>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</si>
  <si>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</si>
  <si>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</si>
  <si>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</si>
  <si>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</si>
  <si>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</si>
  <si>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</si>
  <si>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</si>
  <si>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</si>
  <si>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</si>
  <si>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</si>
  <si>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IGS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</si>
</sst>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8"/>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10003978</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4" zoomScale="90" zoomScaleNormal="90" workbookViewId="0">
      <selection activeCell="C46" sqref="C46"/>
    </sheetView>
  </sheetViews>
  <sheetFormatPr baseColWidth="10" defaultColWidth="11.42578125" defaultRowHeight="15"/>
  <cols>
    <col min="1" max="1" width="11.42578125" style="1"/>
    <col min="2" max="2" width="77.7109375" style="1" customWidth="1"/>
    <col min="3" max="3" width="180.7109375" style="1" customWidth="1"/>
    <col min="4" max="4" width="37.85546875" style="1" customWidth="1"/>
    <col min="5" max="16384" width="11.42578125" style="1"/>
  </cols>
  <sheetData>
    <row r="1" spans="1:3" ht="47.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ht="29.2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42.75">
      <c r="A52" s="27"/>
      <c r="B52" s="51" t="s">
        <v>27</v>
      </c>
      <c r="C52" s="3"/>
    </row>
    <row r="53" spans="1:3" ht="28.5">
      <c r="A53" s="27"/>
      <c r="B53" s="51" t="s">
        <v>26</v>
      </c>
      <c r="C53" s="3"/>
    </row>
    <row r="54" spans="1:3" ht="85.5">
      <c r="A54" s="27"/>
      <c r="B54" s="51" t="s">
        <v>70</v>
      </c>
      <c r="C54" s="3"/>
    </row>
    <row r="55" spans="1:3" ht="57">
      <c r="A55" s="27"/>
      <c r="B55" s="51" t="s">
        <v>77</v>
      </c>
      <c r="C55" s="3"/>
    </row>
    <row r="56" spans="1:3" ht="42.75">
      <c r="A56" s="28"/>
      <c r="B56" s="52" t="s">
        <v>55</v>
      </c>
      <c r="C56" s="3"/>
    </row>
    <row r="57" spans="1:3">
      <c r="A57" s="3"/>
      <c r="B57" s="61"/>
      <c r="C57" s="3"/>
    </row>
    <row r="58" spans="1:3" ht="47.25">
      <c r="A58" s="76" t="s">
        <v>30</v>
      </c>
      <c r="B58" s="78" t="s">
        <v>34</v>
      </c>
    </row>
    <row r="59" spans="1:3" ht="57">
      <c r="A59" s="26"/>
      <c r="B59" s="51" t="s">
        <v>35</v>
      </c>
    </row>
    <row r="60" spans="1:3" ht="42.75">
      <c r="A60" s="27"/>
      <c r="B60" s="51" t="s">
        <v>27</v>
      </c>
    </row>
    <row r="61" spans="1:3" ht="28.5">
      <c r="A61" s="27"/>
      <c r="B61" s="51" t="s">
        <v>26</v>
      </c>
    </row>
    <row r="62" spans="1:3" ht="71.25">
      <c r="A62" s="27"/>
      <c r="B62" s="51" t="s">
        <v>56</v>
      </c>
    </row>
    <row r="63" spans="1:3" ht="57">
      <c r="A63" s="27"/>
      <c r="B63" s="51" t="s">
        <v>77</v>
      </c>
    </row>
    <row r="64" spans="1:3" ht="42.7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3" zoomScaleNormal="100" workbookViewId="0">
      <selection activeCell="S53" sqref="S53"/>
    </sheetView>
  </sheetViews>
  <sheetFormatPr baseColWidth="10" defaultColWidth="11.42578125"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v>28944</v>
      </c>
      <c r="L3" s="24">
        <v>29343.600000000002</v>
      </c>
      <c r="M3" s="24">
        <v>30692.600000000002</v>
      </c>
      <c r="N3" s="24">
        <v>30270.799999999999</v>
      </c>
      <c r="O3" s="24">
        <v>30552</v>
      </c>
      <c r="P3" s="24">
        <v>28944</v>
      </c>
      <c r="Q3" s="24">
        <v>31114.399999999998</v>
      </c>
      <c r="R3" s="24">
        <v>31114.399999999998</v>
      </c>
      <c r="S3" s="24">
        <v>30692.600000000002</v>
      </c>
    </row>
    <row r="4" spans="1:19" ht="18.75" customHeight="1">
      <c r="A4" s="79">
        <v>2</v>
      </c>
      <c r="B4" s="82" t="s">
        <v>31</v>
      </c>
      <c r="C4" s="24"/>
      <c r="D4" s="24"/>
      <c r="E4" s="24"/>
      <c r="F4" s="24"/>
      <c r="G4" s="24"/>
      <c r="H4" s="24"/>
      <c r="I4" s="24"/>
      <c r="J4" s="24"/>
      <c r="K4" s="24">
        <v>18</v>
      </c>
      <c r="L4" s="24">
        <v>18</v>
      </c>
      <c r="M4" s="24">
        <v>19</v>
      </c>
      <c r="N4" s="24">
        <v>19</v>
      </c>
      <c r="O4" s="24">
        <v>19</v>
      </c>
      <c r="P4" s="24">
        <v>18</v>
      </c>
      <c r="Q4" s="24">
        <v>19</v>
      </c>
      <c r="R4" s="24">
        <v>19</v>
      </c>
      <c r="S4" s="24">
        <v>19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105">
        <v>6350990.7800000012</v>
      </c>
      <c r="L6" s="105">
        <v>6019589.1200000001</v>
      </c>
      <c r="M6" s="105">
        <v>6403117.7400000002</v>
      </c>
      <c r="N6" s="105">
        <v>7316508.129999999</v>
      </c>
      <c r="O6" s="105">
        <v>7916071.8100000005</v>
      </c>
      <c r="P6" s="105">
        <v>7706521.4000000013</v>
      </c>
      <c r="Q6" s="105">
        <v>7714811.5699999994</v>
      </c>
      <c r="R6" s="105">
        <v>8168488.5899999999</v>
      </c>
      <c r="S6" s="105">
        <v>8462182.8599999994</v>
      </c>
    </row>
    <row r="7" spans="1:19" ht="18.75" customHeight="1">
      <c r="A7" s="81" t="s">
        <v>75</v>
      </c>
      <c r="B7" s="82" t="s">
        <v>159</v>
      </c>
      <c r="C7" s="25"/>
      <c r="D7" s="25"/>
      <c r="E7" s="25"/>
      <c r="F7" s="25"/>
      <c r="G7" s="25"/>
      <c r="H7" s="25"/>
      <c r="I7" s="25"/>
      <c r="J7" s="25"/>
      <c r="K7" s="105">
        <v>332528.25999999995</v>
      </c>
      <c r="L7" s="105">
        <v>546367.04</v>
      </c>
      <c r="M7" s="105">
        <v>529849.63</v>
      </c>
      <c r="N7" s="105">
        <v>725002.81</v>
      </c>
      <c r="O7" s="105">
        <v>685881.57</v>
      </c>
      <c r="P7" s="105">
        <v>794983.68</v>
      </c>
      <c r="Q7" s="105">
        <v>860353.92</v>
      </c>
      <c r="R7" s="105">
        <v>969739.77</v>
      </c>
      <c r="S7" s="105">
        <v>861239.64</v>
      </c>
    </row>
    <row r="8" spans="1:19" ht="18.75" customHeight="1">
      <c r="A8" s="81" t="s">
        <v>89</v>
      </c>
      <c r="B8" s="82" t="s">
        <v>160</v>
      </c>
      <c r="C8" s="25"/>
      <c r="D8" s="25"/>
      <c r="E8" s="25"/>
      <c r="F8" s="25"/>
      <c r="G8" s="25"/>
      <c r="H8" s="25"/>
      <c r="I8" s="25"/>
      <c r="J8" s="25"/>
      <c r="K8" s="105"/>
      <c r="L8" s="105"/>
      <c r="M8" s="105"/>
      <c r="N8" s="105"/>
      <c r="O8" s="105"/>
      <c r="P8" s="105"/>
      <c r="Q8" s="105"/>
      <c r="R8" s="105"/>
      <c r="S8" s="105"/>
    </row>
    <row r="9" spans="1:19">
      <c r="A9" s="81" t="s">
        <v>100</v>
      </c>
      <c r="B9" s="82" t="s">
        <v>87</v>
      </c>
      <c r="C9" s="25"/>
      <c r="D9" s="25"/>
      <c r="E9" s="25"/>
      <c r="F9" s="25"/>
      <c r="G9" s="25"/>
      <c r="H9" s="25"/>
      <c r="I9" s="25"/>
      <c r="J9" s="25"/>
      <c r="K9" s="105">
        <v>6018462.5200000014</v>
      </c>
      <c r="L9" s="105">
        <v>5473222.0800000001</v>
      </c>
      <c r="M9" s="105">
        <v>5873268.1100000003</v>
      </c>
      <c r="N9" s="105">
        <v>6591505.3199999984</v>
      </c>
      <c r="O9" s="105">
        <v>7230190.2400000002</v>
      </c>
      <c r="P9" s="105">
        <v>6911537.7200000016</v>
      </c>
      <c r="Q9" s="105">
        <v>6854457.6499999994</v>
      </c>
      <c r="R9" s="105">
        <v>7198748.8200000003</v>
      </c>
      <c r="S9" s="105">
        <v>7600943.2199999997</v>
      </c>
    </row>
    <row r="10" spans="1:19" ht="30">
      <c r="A10" s="79">
        <v>2</v>
      </c>
      <c r="B10" s="82" t="s">
        <v>36</v>
      </c>
      <c r="C10" s="25"/>
      <c r="D10" s="25"/>
      <c r="E10" s="25"/>
      <c r="F10" s="25"/>
      <c r="G10" s="25"/>
      <c r="H10" s="25"/>
      <c r="I10" s="25"/>
      <c r="J10" s="25"/>
      <c r="K10" s="105">
        <v>0</v>
      </c>
      <c r="L10" s="105">
        <v>0</v>
      </c>
      <c r="M10" s="105">
        <v>4553.92</v>
      </c>
      <c r="N10" s="105">
        <v>-4553.92</v>
      </c>
      <c r="O10" s="105">
        <v>0</v>
      </c>
      <c r="P10" s="105">
        <v>0</v>
      </c>
      <c r="Q10" s="105">
        <v>0</v>
      </c>
      <c r="R10" s="105">
        <v>6067.61</v>
      </c>
      <c r="S10" s="105">
        <v>-6067.61</v>
      </c>
    </row>
    <row r="11" spans="1:19" ht="18.75" customHeight="1">
      <c r="A11" s="79">
        <v>3</v>
      </c>
      <c r="B11" s="82" t="s">
        <v>58</v>
      </c>
      <c r="C11" s="25"/>
      <c r="D11" s="25"/>
      <c r="E11" s="25"/>
      <c r="F11" s="25"/>
      <c r="G11" s="25"/>
      <c r="H11" s="25"/>
      <c r="I11" s="25"/>
      <c r="J11" s="25"/>
      <c r="K11" s="105">
        <v>47489.919999999998</v>
      </c>
      <c r="L11" s="105">
        <v>42165.03</v>
      </c>
      <c r="M11" s="105">
        <v>55513.04</v>
      </c>
      <c r="N11" s="105">
        <v>6080.62</v>
      </c>
      <c r="O11" s="105">
        <v>7787.97</v>
      </c>
      <c r="P11" s="105">
        <v>16800.689999999999</v>
      </c>
      <c r="Q11" s="105">
        <v>10555.92</v>
      </c>
      <c r="R11" s="105">
        <v>3314.09</v>
      </c>
      <c r="S11" s="105">
        <v>9002.41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105">
        <v>289588.53999999998</v>
      </c>
      <c r="L13" s="105">
        <v>258413.54000000004</v>
      </c>
      <c r="M13" s="105">
        <v>333548.32999999984</v>
      </c>
      <c r="N13" s="105">
        <v>334847.93999999983</v>
      </c>
      <c r="O13" s="105">
        <v>327693.5299999998</v>
      </c>
      <c r="P13" s="105">
        <v>283826.79999999993</v>
      </c>
      <c r="Q13" s="105">
        <v>243053.26</v>
      </c>
      <c r="R13" s="105">
        <v>243559.72999999998</v>
      </c>
      <c r="S13" s="105">
        <v>286746.92999999982</v>
      </c>
    </row>
    <row r="14" spans="1:19" ht="30">
      <c r="A14" s="81" t="s">
        <v>75</v>
      </c>
      <c r="B14" s="82" t="s">
        <v>80</v>
      </c>
      <c r="C14" s="25"/>
      <c r="D14" s="25"/>
      <c r="E14" s="25"/>
      <c r="F14" s="25"/>
      <c r="G14" s="25"/>
      <c r="H14" s="25"/>
      <c r="I14" s="25"/>
      <c r="J14" s="25"/>
      <c r="K14" s="105"/>
      <c r="L14" s="105"/>
      <c r="M14" s="105"/>
      <c r="N14" s="105"/>
      <c r="O14" s="105"/>
      <c r="P14" s="105"/>
      <c r="Q14" s="105"/>
      <c r="R14" s="105"/>
      <c r="S14" s="105"/>
    </row>
    <row r="15" spans="1:19" ht="18.75" customHeight="1">
      <c r="A15" s="81" t="s">
        <v>89</v>
      </c>
      <c r="B15" s="82" t="s">
        <v>90</v>
      </c>
      <c r="C15" s="25"/>
      <c r="D15" s="25"/>
      <c r="E15" s="25"/>
      <c r="F15" s="25"/>
      <c r="G15" s="25"/>
      <c r="H15" s="25"/>
      <c r="I15" s="25"/>
      <c r="J15" s="25"/>
      <c r="K15" s="105">
        <v>110500.88</v>
      </c>
      <c r="L15" s="105">
        <v>93560.37</v>
      </c>
      <c r="M15" s="105">
        <v>128706.09</v>
      </c>
      <c r="N15" s="105">
        <v>158333.15</v>
      </c>
      <c r="O15" s="105">
        <v>121184.12</v>
      </c>
      <c r="P15" s="105">
        <v>107008.12</v>
      </c>
      <c r="Q15" s="105">
        <v>129205.05</v>
      </c>
      <c r="R15" s="105">
        <v>74821.740000000005</v>
      </c>
      <c r="S15" s="105">
        <v>94693.49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105">
        <v>1353735.6800000002</v>
      </c>
      <c r="L17" s="105">
        <v>1487789.55</v>
      </c>
      <c r="M17" s="105">
        <v>1562154.8099999996</v>
      </c>
      <c r="N17" s="105">
        <v>1542554.8599999999</v>
      </c>
      <c r="O17" s="105">
        <v>1648380.21</v>
      </c>
      <c r="P17" s="105">
        <v>1716362.0700000003</v>
      </c>
      <c r="Q17" s="105">
        <v>1742282.1399999997</v>
      </c>
      <c r="R17" s="105">
        <v>1803755.15</v>
      </c>
      <c r="S17" s="105">
        <v>1910869.4900000002</v>
      </c>
    </row>
    <row r="18" spans="1:19" ht="18.75" customHeight="1">
      <c r="A18" s="83">
        <v>2</v>
      </c>
      <c r="B18" s="82" t="s">
        <v>38</v>
      </c>
      <c r="C18" s="25"/>
      <c r="D18" s="25"/>
      <c r="E18" s="25"/>
      <c r="F18" s="25"/>
      <c r="G18" s="25"/>
      <c r="H18" s="25"/>
      <c r="I18" s="25"/>
      <c r="J18" s="25"/>
      <c r="K18" s="105">
        <v>3535916.94</v>
      </c>
      <c r="L18" s="105">
        <v>3738977.6399999997</v>
      </c>
      <c r="M18" s="105">
        <v>4081470.12</v>
      </c>
      <c r="N18" s="105">
        <v>4291234.3599999994</v>
      </c>
      <c r="O18" s="105">
        <v>4627773.5200000005</v>
      </c>
      <c r="P18" s="105">
        <v>4214734.18</v>
      </c>
      <c r="Q18" s="105">
        <v>4315758.95</v>
      </c>
      <c r="R18" s="105">
        <v>4633102.21</v>
      </c>
      <c r="S18" s="105">
        <v>4850083.6400000006</v>
      </c>
    </row>
    <row r="19" spans="1:19" ht="18.75" customHeight="1">
      <c r="A19" s="81" t="s">
        <v>97</v>
      </c>
      <c r="B19" s="82" t="s">
        <v>39</v>
      </c>
      <c r="C19" s="25"/>
      <c r="D19" s="25"/>
      <c r="E19" s="25"/>
      <c r="F19" s="25"/>
      <c r="G19" s="25"/>
      <c r="H19" s="25"/>
      <c r="I19" s="25"/>
      <c r="J19" s="25"/>
      <c r="K19" s="105">
        <v>1009164</v>
      </c>
      <c r="L19" s="105">
        <v>1150302</v>
      </c>
      <c r="M19" s="105">
        <v>1150302</v>
      </c>
      <c r="N19" s="105">
        <v>1150302</v>
      </c>
      <c r="O19" s="105">
        <v>1150302</v>
      </c>
      <c r="P19" s="105">
        <v>900000</v>
      </c>
      <c r="Q19" s="105">
        <v>900000</v>
      </c>
      <c r="R19" s="105">
        <v>900000</v>
      </c>
      <c r="S19" s="105">
        <v>900000</v>
      </c>
    </row>
    <row r="20" spans="1:19" ht="30">
      <c r="A20" s="81" t="s">
        <v>98</v>
      </c>
      <c r="B20" s="82" t="s">
        <v>79</v>
      </c>
      <c r="C20" s="25"/>
      <c r="D20" s="25"/>
      <c r="E20" s="25"/>
      <c r="F20" s="25"/>
      <c r="G20" s="25"/>
      <c r="H20" s="25"/>
      <c r="I20" s="25"/>
      <c r="J20" s="25"/>
      <c r="K20" s="105">
        <v>2104562.34</v>
      </c>
      <c r="L20" s="105">
        <v>2254771.71</v>
      </c>
      <c r="M20" s="105">
        <v>2470045.8400000003</v>
      </c>
      <c r="N20" s="105">
        <v>2812953.2800000003</v>
      </c>
      <c r="O20" s="105">
        <v>3110658.26</v>
      </c>
      <c r="P20" s="105">
        <v>2993382.3899999997</v>
      </c>
      <c r="Q20" s="105">
        <v>3029888.24</v>
      </c>
      <c r="R20" s="105">
        <v>3309412.65</v>
      </c>
      <c r="S20" s="105">
        <v>3589830.8400000003</v>
      </c>
    </row>
    <row r="21" spans="1:19" ht="18.75" customHeight="1">
      <c r="A21" s="79">
        <v>3</v>
      </c>
      <c r="B21" s="82" t="s">
        <v>40</v>
      </c>
      <c r="C21" s="25"/>
      <c r="D21" s="25"/>
      <c r="E21" s="25"/>
      <c r="F21" s="25"/>
      <c r="G21" s="25"/>
      <c r="H21" s="25"/>
      <c r="I21" s="25"/>
      <c r="J21" s="25"/>
      <c r="K21" s="105">
        <v>673208.91</v>
      </c>
      <c r="L21" s="105">
        <v>610989.02</v>
      </c>
      <c r="M21" s="105">
        <v>657778.86</v>
      </c>
      <c r="N21" s="105">
        <v>677109.01</v>
      </c>
      <c r="O21" s="105">
        <v>707452.69</v>
      </c>
      <c r="P21" s="105">
        <v>685778.16999999993</v>
      </c>
      <c r="Q21" s="105">
        <v>717705.37</v>
      </c>
      <c r="R21" s="105">
        <v>779490.94</v>
      </c>
      <c r="S21" s="105">
        <v>783638.19</v>
      </c>
    </row>
    <row r="22" spans="1:19" ht="18.75" customHeight="1">
      <c r="A22" s="81" t="s">
        <v>99</v>
      </c>
      <c r="B22" s="82" t="s">
        <v>57</v>
      </c>
      <c r="C22" s="25"/>
      <c r="D22" s="25"/>
      <c r="E22" s="25"/>
      <c r="F22" s="25"/>
      <c r="G22" s="25"/>
      <c r="H22" s="25"/>
      <c r="I22" s="25"/>
      <c r="J22" s="25"/>
      <c r="K22" s="105"/>
      <c r="L22" s="105"/>
      <c r="M22" s="105"/>
      <c r="N22" s="105"/>
      <c r="O22" s="105"/>
      <c r="P22" s="105"/>
      <c r="Q22" s="105"/>
      <c r="R22" s="105"/>
      <c r="S22" s="105"/>
    </row>
    <row r="23" spans="1:19" ht="18.75" customHeight="1">
      <c r="A23" s="81" t="s">
        <v>103</v>
      </c>
      <c r="B23" s="82" t="s">
        <v>104</v>
      </c>
      <c r="C23" s="25"/>
      <c r="D23" s="25"/>
      <c r="E23" s="25"/>
      <c r="F23" s="25"/>
      <c r="G23" s="25"/>
      <c r="H23" s="25"/>
      <c r="I23" s="25"/>
      <c r="J23" s="25"/>
      <c r="K23" s="105"/>
      <c r="L23" s="105"/>
      <c r="M23" s="105"/>
      <c r="N23" s="105"/>
      <c r="O23" s="105"/>
      <c r="P23" s="105"/>
      <c r="Q23" s="105"/>
      <c r="R23" s="105"/>
      <c r="S23" s="105"/>
    </row>
    <row r="24" spans="1:19" ht="30">
      <c r="A24" s="79">
        <v>4</v>
      </c>
      <c r="B24" s="82" t="s">
        <v>41</v>
      </c>
      <c r="C24" s="25"/>
      <c r="D24" s="25"/>
      <c r="E24" s="25"/>
      <c r="F24" s="25"/>
      <c r="G24" s="25"/>
      <c r="H24" s="25"/>
      <c r="I24" s="25"/>
      <c r="J24" s="25"/>
      <c r="K24" s="105"/>
      <c r="L24" s="105"/>
      <c r="M24" s="105"/>
      <c r="N24" s="105"/>
      <c r="O24" s="105"/>
      <c r="P24" s="105"/>
      <c r="Q24" s="105"/>
      <c r="R24" s="105"/>
      <c r="S24" s="105"/>
    </row>
    <row r="25" spans="1:19" ht="18.75" customHeight="1">
      <c r="A25" s="79">
        <v>5</v>
      </c>
      <c r="B25" s="82" t="s">
        <v>42</v>
      </c>
      <c r="C25" s="25"/>
      <c r="D25" s="25"/>
      <c r="E25" s="25"/>
      <c r="F25" s="25"/>
      <c r="G25" s="25"/>
      <c r="H25" s="25"/>
      <c r="I25" s="25"/>
      <c r="J25" s="25"/>
      <c r="K25" s="105"/>
      <c r="L25" s="105"/>
      <c r="M25" s="105"/>
      <c r="N25" s="105"/>
      <c r="O25" s="105"/>
      <c r="P25" s="105"/>
      <c r="Q25" s="105"/>
      <c r="R25" s="105"/>
      <c r="S25" s="105"/>
    </row>
    <row r="26" spans="1:19" ht="18.75" customHeight="1">
      <c r="A26" s="79">
        <v>6</v>
      </c>
      <c r="B26" s="82" t="s">
        <v>43</v>
      </c>
      <c r="C26" s="25"/>
      <c r="D26" s="25"/>
      <c r="E26" s="25"/>
      <c r="F26" s="25"/>
      <c r="G26" s="25"/>
      <c r="H26" s="25"/>
      <c r="I26" s="25"/>
      <c r="J26" s="25"/>
      <c r="K26" s="105">
        <v>4281</v>
      </c>
      <c r="L26" s="105">
        <v>5723.26</v>
      </c>
      <c r="M26" s="105">
        <v>4474.8500000000004</v>
      </c>
      <c r="N26" s="105">
        <v>4295.34</v>
      </c>
      <c r="O26" s="105">
        <v>4196.63</v>
      </c>
      <c r="P26" s="105">
        <v>4557.66</v>
      </c>
      <c r="Q26" s="105">
        <v>4418.97</v>
      </c>
      <c r="R26" s="105">
        <v>4334.8099999999995</v>
      </c>
      <c r="S26" s="105">
        <v>3842.5</v>
      </c>
    </row>
    <row r="27" spans="1:19" ht="18.75" customHeight="1">
      <c r="A27" s="79">
        <v>7</v>
      </c>
      <c r="B27" s="82" t="s">
        <v>60</v>
      </c>
      <c r="C27" s="25"/>
      <c r="D27" s="25"/>
      <c r="E27" s="25"/>
      <c r="F27" s="25"/>
      <c r="G27" s="25"/>
      <c r="H27" s="25"/>
      <c r="I27" s="25"/>
      <c r="J27" s="25"/>
      <c r="K27" s="105">
        <v>47489.919999999998</v>
      </c>
      <c r="L27" s="105">
        <v>42165.03</v>
      </c>
      <c r="M27" s="105">
        <v>55513.04</v>
      </c>
      <c r="N27" s="105">
        <v>6080.62</v>
      </c>
      <c r="O27" s="105">
        <v>7787.97</v>
      </c>
      <c r="P27" s="105">
        <v>16800.689999999999</v>
      </c>
      <c r="Q27" s="105">
        <v>10555.92</v>
      </c>
      <c r="R27" s="105">
        <v>3314.09</v>
      </c>
      <c r="S27" s="105">
        <v>9002.41</v>
      </c>
    </row>
    <row r="28" spans="1:19" ht="18.75" customHeight="1">
      <c r="A28" s="84" t="s">
        <v>105</v>
      </c>
      <c r="B28" s="88" t="s">
        <v>166</v>
      </c>
      <c r="C28" s="25"/>
      <c r="D28" s="25"/>
      <c r="E28" s="25"/>
      <c r="F28" s="25"/>
      <c r="G28" s="25"/>
      <c r="H28" s="25"/>
      <c r="I28" s="25"/>
      <c r="J28" s="25"/>
      <c r="K28" s="105"/>
      <c r="L28" s="105"/>
      <c r="M28" s="105"/>
      <c r="N28" s="105"/>
      <c r="O28" s="105"/>
      <c r="P28" s="105"/>
      <c r="Q28" s="105"/>
      <c r="R28" s="105"/>
      <c r="S28" s="105"/>
    </row>
    <row r="29" spans="1:19" ht="18.75" customHeight="1">
      <c r="A29" s="84" t="s">
        <v>106</v>
      </c>
      <c r="B29" s="89" t="s">
        <v>107</v>
      </c>
      <c r="C29" s="25"/>
      <c r="D29" s="25"/>
      <c r="E29" s="25"/>
      <c r="F29" s="25"/>
      <c r="G29" s="25"/>
      <c r="H29" s="25"/>
      <c r="I29" s="25"/>
      <c r="J29" s="25"/>
      <c r="K29" s="105"/>
      <c r="L29" s="105"/>
      <c r="M29" s="105"/>
      <c r="N29" s="105"/>
      <c r="O29" s="105"/>
      <c r="P29" s="105"/>
      <c r="Q29" s="105"/>
      <c r="R29" s="105"/>
      <c r="S29" s="10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105">
        <v>1000000.53</v>
      </c>
      <c r="L31" s="105">
        <v>1000000</v>
      </c>
      <c r="M31" s="105">
        <v>1000000</v>
      </c>
      <c r="N31" s="105">
        <v>1000000</v>
      </c>
      <c r="O31" s="105">
        <v>1000000</v>
      </c>
      <c r="P31" s="105">
        <v>1000000</v>
      </c>
      <c r="Q31" s="105">
        <v>1000000</v>
      </c>
      <c r="R31" s="105">
        <v>950000</v>
      </c>
      <c r="S31" s="105">
        <v>950000</v>
      </c>
    </row>
    <row r="32" spans="1:19" ht="18.75" customHeight="1">
      <c r="A32" s="58" t="s">
        <v>75</v>
      </c>
      <c r="B32" s="90" t="s">
        <v>168</v>
      </c>
      <c r="C32" s="25"/>
      <c r="D32" s="25"/>
      <c r="E32" s="25"/>
      <c r="F32" s="25"/>
      <c r="G32" s="25"/>
      <c r="H32" s="25"/>
      <c r="I32" s="25"/>
      <c r="J32" s="25"/>
      <c r="K32" s="105">
        <v>26000</v>
      </c>
      <c r="L32" s="105">
        <v>26000</v>
      </c>
      <c r="M32" s="105">
        <v>26000</v>
      </c>
      <c r="N32" s="105">
        <v>26000</v>
      </c>
      <c r="O32" s="105">
        <v>26000</v>
      </c>
      <c r="P32" s="105">
        <v>26000</v>
      </c>
      <c r="Q32" s="105">
        <v>26000</v>
      </c>
      <c r="R32" s="105">
        <v>26000</v>
      </c>
      <c r="S32" s="105">
        <v>26000</v>
      </c>
    </row>
    <row r="33" spans="1:19" ht="18.75" customHeight="1">
      <c r="A33" s="58" t="s">
        <v>89</v>
      </c>
      <c r="B33" s="90" t="s">
        <v>169</v>
      </c>
      <c r="C33" s="25"/>
      <c r="D33" s="25"/>
      <c r="E33" s="25"/>
      <c r="F33" s="25"/>
      <c r="G33" s="25"/>
      <c r="H33" s="25"/>
      <c r="I33" s="25"/>
      <c r="J33" s="25"/>
      <c r="K33" s="105">
        <v>974000</v>
      </c>
      <c r="L33" s="105">
        <v>974000</v>
      </c>
      <c r="M33" s="105">
        <v>974000</v>
      </c>
      <c r="N33" s="105">
        <v>974000</v>
      </c>
      <c r="O33" s="105">
        <v>974000</v>
      </c>
      <c r="P33" s="105">
        <v>974000</v>
      </c>
      <c r="Q33" s="105">
        <v>974000</v>
      </c>
      <c r="R33" s="105">
        <v>924000</v>
      </c>
      <c r="S33" s="105">
        <v>924000</v>
      </c>
    </row>
    <row r="34" spans="1:19" ht="18.75" customHeight="1">
      <c r="A34" s="58" t="s">
        <v>100</v>
      </c>
      <c r="B34" s="90" t="s">
        <v>170</v>
      </c>
      <c r="C34" s="25"/>
      <c r="D34" s="25"/>
      <c r="E34" s="25"/>
      <c r="F34" s="25"/>
      <c r="G34" s="25"/>
      <c r="H34" s="25"/>
      <c r="I34" s="25"/>
      <c r="J34" s="25"/>
      <c r="K34" s="105"/>
      <c r="L34" s="105"/>
      <c r="M34" s="105"/>
      <c r="N34" s="105"/>
      <c r="O34" s="105"/>
      <c r="P34" s="105"/>
      <c r="Q34" s="105"/>
      <c r="R34" s="105"/>
      <c r="S34" s="105"/>
    </row>
    <row r="35" spans="1:19" ht="18.75" customHeight="1">
      <c r="A35" s="58" t="s">
        <v>101</v>
      </c>
      <c r="B35" s="90" t="s">
        <v>171</v>
      </c>
      <c r="C35" s="25"/>
      <c r="D35" s="25"/>
      <c r="E35" s="25"/>
      <c r="F35" s="25"/>
      <c r="G35" s="25"/>
      <c r="H35" s="25"/>
      <c r="I35" s="25"/>
      <c r="J35" s="25"/>
      <c r="K35" s="105"/>
      <c r="L35" s="105"/>
      <c r="M35" s="105"/>
      <c r="N35" s="105"/>
      <c r="O35" s="105"/>
      <c r="P35" s="105"/>
      <c r="Q35" s="105"/>
      <c r="R35" s="105"/>
      <c r="S35" s="105"/>
    </row>
    <row r="36" spans="1:19" ht="18.75" customHeight="1">
      <c r="A36" s="58" t="s">
        <v>102</v>
      </c>
      <c r="B36" s="90" t="s">
        <v>172</v>
      </c>
      <c r="C36" s="25"/>
      <c r="D36" s="25"/>
      <c r="E36" s="25"/>
      <c r="F36" s="25"/>
      <c r="G36" s="25"/>
      <c r="H36" s="25"/>
      <c r="I36" s="25"/>
      <c r="J36" s="25"/>
      <c r="K36" s="105">
        <v>0.53</v>
      </c>
      <c r="L36" s="105"/>
      <c r="M36" s="105"/>
      <c r="N36" s="105"/>
      <c r="O36" s="105"/>
      <c r="P36" s="105"/>
      <c r="Q36" s="105"/>
      <c r="R36" s="105"/>
      <c r="S36" s="105"/>
    </row>
    <row r="37" spans="1:19" ht="18.75" customHeight="1">
      <c r="A37" s="46">
        <v>2</v>
      </c>
      <c r="B37" s="90" t="s">
        <v>173</v>
      </c>
      <c r="C37" s="25"/>
      <c r="D37" s="25"/>
      <c r="E37" s="25"/>
      <c r="F37" s="25"/>
      <c r="G37" s="25"/>
      <c r="H37" s="25"/>
      <c r="I37" s="25"/>
      <c r="J37" s="25"/>
      <c r="K37" s="105">
        <v>244113.33</v>
      </c>
      <c r="L37" s="105">
        <v>407351.33</v>
      </c>
      <c r="M37" s="105">
        <v>395903.56000000006</v>
      </c>
      <c r="N37" s="105">
        <v>367840.43000000005</v>
      </c>
      <c r="O37" s="105">
        <v>360731.51</v>
      </c>
      <c r="P37" s="105">
        <v>302920.12</v>
      </c>
      <c r="Q37" s="105">
        <v>306509.06999999995</v>
      </c>
      <c r="R37" s="105">
        <v>337160.52</v>
      </c>
      <c r="S37" s="105">
        <v>467147.63</v>
      </c>
    </row>
    <row r="38" spans="1:19" ht="18.75" customHeight="1">
      <c r="A38" s="46">
        <v>3</v>
      </c>
      <c r="B38" s="90" t="s">
        <v>174</v>
      </c>
      <c r="C38" s="25"/>
      <c r="D38" s="25"/>
      <c r="E38" s="25"/>
      <c r="F38" s="25"/>
      <c r="G38" s="25"/>
      <c r="H38" s="25"/>
      <c r="I38" s="25"/>
      <c r="J38" s="25"/>
      <c r="K38" s="105">
        <v>2279359.91</v>
      </c>
      <c r="L38" s="105">
        <v>2601370.4400000004</v>
      </c>
      <c r="M38" s="105">
        <v>2300153.56</v>
      </c>
      <c r="N38" s="105">
        <v>2693323.15</v>
      </c>
      <c r="O38" s="105">
        <v>2300780.6599999997</v>
      </c>
      <c r="P38" s="105">
        <v>2204868.29</v>
      </c>
      <c r="Q38" s="105">
        <v>2038441.31</v>
      </c>
      <c r="R38" s="105">
        <v>3540950.1099999994</v>
      </c>
      <c r="S38" s="105">
        <v>3635118.8600000003</v>
      </c>
    </row>
    <row r="39" spans="1:19" ht="18.75" customHeight="1">
      <c r="A39" s="46">
        <v>4</v>
      </c>
      <c r="B39" s="90" t="s">
        <v>175</v>
      </c>
      <c r="C39" s="25"/>
      <c r="D39" s="25"/>
      <c r="E39" s="25"/>
      <c r="F39" s="25"/>
      <c r="G39" s="25"/>
      <c r="H39" s="25"/>
      <c r="I39" s="25"/>
      <c r="J39" s="25"/>
      <c r="K39" s="105">
        <v>0</v>
      </c>
      <c r="L39" s="105">
        <v>0</v>
      </c>
      <c r="M39" s="105">
        <v>0</v>
      </c>
      <c r="N39" s="105">
        <v>0</v>
      </c>
      <c r="O39" s="105">
        <v>5291.12</v>
      </c>
      <c r="P39" s="105">
        <v>37177.760000000002</v>
      </c>
      <c r="Q39" s="105">
        <v>66008.539999999994</v>
      </c>
      <c r="R39" s="105">
        <v>82303.100000000006</v>
      </c>
      <c r="S39" s="105">
        <v>79372.459999999992</v>
      </c>
    </row>
    <row r="40" spans="1:19" ht="18.75" customHeight="1">
      <c r="A40" s="46">
        <v>5</v>
      </c>
      <c r="B40" s="90" t="s">
        <v>176</v>
      </c>
      <c r="C40" s="47"/>
      <c r="D40" s="47"/>
      <c r="E40" s="47"/>
      <c r="F40" s="47"/>
      <c r="G40" s="47"/>
      <c r="H40" s="47"/>
      <c r="I40" s="47"/>
      <c r="J40" s="47"/>
      <c r="K40" s="106"/>
      <c r="L40" s="106"/>
      <c r="M40" s="106"/>
      <c r="N40" s="106"/>
      <c r="O40" s="106"/>
      <c r="P40" s="106"/>
      <c r="Q40" s="106"/>
      <c r="R40" s="106"/>
      <c r="S40" s="106"/>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106"/>
      <c r="L44" s="106"/>
      <c r="M44" s="106"/>
      <c r="N44" s="106"/>
      <c r="O44" s="106"/>
      <c r="P44" s="106"/>
      <c r="Q44" s="106"/>
      <c r="R44" s="106"/>
      <c r="S44" s="106"/>
    </row>
    <row r="45" spans="1:19" ht="39.950000000000003" customHeight="1">
      <c r="A45" s="93" t="s">
        <v>199</v>
      </c>
      <c r="B45" s="94" t="s">
        <v>204</v>
      </c>
      <c r="C45" s="47"/>
      <c r="D45" s="47"/>
      <c r="E45" s="47"/>
      <c r="F45" s="47"/>
      <c r="G45" s="47"/>
      <c r="H45" s="47"/>
      <c r="I45" s="47"/>
      <c r="J45" s="47"/>
      <c r="K45" s="106"/>
      <c r="L45" s="106"/>
      <c r="M45" s="106"/>
      <c r="N45" s="106"/>
      <c r="O45" s="106"/>
      <c r="P45" s="106"/>
      <c r="Q45" s="106"/>
      <c r="R45" s="106"/>
      <c r="S45" s="106"/>
    </row>
    <row r="46" spans="1:19" ht="39.950000000000003" customHeight="1">
      <c r="A46" s="95" t="s">
        <v>89</v>
      </c>
      <c r="B46" s="94" t="s">
        <v>188</v>
      </c>
      <c r="C46" s="47"/>
      <c r="D46" s="47"/>
      <c r="E46" s="47"/>
      <c r="F46" s="47"/>
      <c r="G46" s="47"/>
      <c r="H46" s="47"/>
      <c r="I46" s="47"/>
      <c r="J46" s="47"/>
      <c r="K46" s="106"/>
      <c r="L46" s="106"/>
      <c r="M46" s="106"/>
      <c r="N46" s="106"/>
      <c r="O46" s="106"/>
      <c r="P46" s="106"/>
      <c r="Q46" s="106"/>
      <c r="R46" s="106"/>
      <c r="S46" s="106"/>
    </row>
    <row r="47" spans="1:19" ht="45">
      <c r="A47" s="93" t="s">
        <v>202</v>
      </c>
      <c r="B47" s="94" t="s">
        <v>203</v>
      </c>
      <c r="C47" s="47"/>
      <c r="D47" s="47"/>
      <c r="E47" s="47"/>
      <c r="F47" s="47"/>
      <c r="G47" s="47"/>
      <c r="H47" s="47"/>
      <c r="I47" s="47"/>
      <c r="J47" s="47"/>
      <c r="K47" s="106"/>
      <c r="L47" s="106"/>
      <c r="M47" s="106"/>
      <c r="N47" s="106"/>
      <c r="O47" s="106"/>
      <c r="P47" s="106"/>
      <c r="Q47" s="106"/>
      <c r="R47" s="106"/>
      <c r="S47" s="106"/>
    </row>
    <row r="48" spans="1:19" ht="45">
      <c r="A48" s="93" t="s">
        <v>201</v>
      </c>
      <c r="B48" s="94" t="s">
        <v>215</v>
      </c>
      <c r="C48" s="47"/>
      <c r="D48" s="47"/>
      <c r="E48" s="47"/>
      <c r="F48" s="47"/>
      <c r="G48" s="47"/>
      <c r="H48" s="47"/>
      <c r="I48" s="47"/>
      <c r="J48" s="47"/>
      <c r="K48" s="106"/>
      <c r="L48" s="106"/>
      <c r="M48" s="106"/>
      <c r="N48" s="106"/>
      <c r="O48" s="106"/>
      <c r="P48" s="106"/>
      <c r="Q48" s="106"/>
      <c r="R48" s="106"/>
      <c r="S48" s="106"/>
    </row>
    <row r="49" spans="1:19" ht="39.950000000000003" customHeight="1">
      <c r="A49" s="95" t="s">
        <v>101</v>
      </c>
      <c r="B49" s="94" t="s">
        <v>197</v>
      </c>
      <c r="C49" s="47"/>
      <c r="D49" s="47"/>
      <c r="E49" s="47"/>
      <c r="F49" s="47"/>
      <c r="G49" s="47"/>
      <c r="H49" s="47"/>
      <c r="I49" s="47"/>
      <c r="J49" s="47"/>
      <c r="K49" s="106"/>
      <c r="L49" s="106"/>
      <c r="M49" s="106"/>
      <c r="N49" s="106"/>
      <c r="O49" s="106"/>
      <c r="P49" s="106"/>
      <c r="Q49" s="106"/>
      <c r="R49" s="106"/>
      <c r="S49" s="106"/>
    </row>
    <row r="50" spans="1:19" ht="39.950000000000003" customHeight="1">
      <c r="A50" s="99" t="s">
        <v>97</v>
      </c>
      <c r="B50" s="98" t="s">
        <v>179</v>
      </c>
      <c r="C50" s="47"/>
      <c r="D50" s="47"/>
      <c r="E50" s="47"/>
      <c r="F50" s="47"/>
      <c r="G50" s="47"/>
      <c r="H50" s="47"/>
      <c r="I50" s="47"/>
      <c r="J50" s="47"/>
      <c r="K50" s="106">
        <v>121238.04999999999</v>
      </c>
      <c r="L50" s="106">
        <v>84552.23</v>
      </c>
      <c r="M50" s="106">
        <v>107319.92</v>
      </c>
      <c r="N50" s="106">
        <v>115714.73999999999</v>
      </c>
      <c r="O50" s="106">
        <v>114882.76999999999</v>
      </c>
      <c r="P50" s="106">
        <v>110095</v>
      </c>
      <c r="Q50" s="106">
        <v>104829.01</v>
      </c>
      <c r="R50" s="106">
        <v>114620.38</v>
      </c>
      <c r="S50" s="106">
        <v>114900.23999999999</v>
      </c>
    </row>
    <row r="51" spans="1:19" ht="39.950000000000003" customHeight="1">
      <c r="A51" s="99" t="s">
        <v>98</v>
      </c>
      <c r="B51" s="98" t="s">
        <v>178</v>
      </c>
      <c r="C51" s="47"/>
      <c r="D51" s="47"/>
      <c r="E51" s="47"/>
      <c r="F51" s="47"/>
      <c r="G51" s="47"/>
      <c r="H51" s="47"/>
      <c r="I51" s="47"/>
      <c r="J51" s="47"/>
      <c r="K51" s="106">
        <v>120841.05</v>
      </c>
      <c r="L51" s="106">
        <v>90345.91</v>
      </c>
      <c r="M51" s="106">
        <v>101419.42</v>
      </c>
      <c r="N51" s="106">
        <v>115722.36</v>
      </c>
      <c r="O51" s="106">
        <v>114929.93</v>
      </c>
      <c r="P51" s="106">
        <v>110125.35</v>
      </c>
      <c r="Q51" s="106">
        <v>105423.81</v>
      </c>
      <c r="R51" s="106">
        <v>114649.9</v>
      </c>
      <c r="S51" s="106">
        <v>114948.7</v>
      </c>
    </row>
    <row r="52" spans="1:19" ht="39.950000000000003" customHeight="1">
      <c r="A52" s="99" t="s">
        <v>147</v>
      </c>
      <c r="B52" s="98" t="s">
        <v>216</v>
      </c>
      <c r="C52" s="47"/>
      <c r="D52" s="47"/>
      <c r="E52" s="47"/>
      <c r="F52" s="47"/>
      <c r="G52" s="47"/>
      <c r="H52" s="47"/>
      <c r="I52" s="47"/>
      <c r="J52" s="47"/>
      <c r="K52" s="106"/>
      <c r="L52" s="106"/>
      <c r="M52" s="106"/>
      <c r="N52" s="106"/>
      <c r="O52" s="106"/>
      <c r="P52" s="106"/>
      <c r="Q52" s="106"/>
      <c r="R52" s="106"/>
      <c r="S52" s="106"/>
    </row>
    <row r="53" spans="1:19" ht="39.950000000000003" customHeight="1">
      <c r="A53" s="99" t="s">
        <v>148</v>
      </c>
      <c r="B53" s="98" t="s">
        <v>190</v>
      </c>
      <c r="C53" s="47"/>
      <c r="D53" s="47"/>
      <c r="E53" s="47"/>
      <c r="F53" s="47"/>
      <c r="G53" s="47"/>
      <c r="H53" s="47"/>
      <c r="I53" s="47"/>
      <c r="J53" s="47"/>
      <c r="K53" s="106">
        <v>3353438.91</v>
      </c>
      <c r="L53" s="106">
        <v>1597832.62</v>
      </c>
      <c r="M53" s="106">
        <v>1596857.35</v>
      </c>
      <c r="N53" s="106">
        <v>1458871.23</v>
      </c>
      <c r="O53" s="106">
        <v>2099111.44</v>
      </c>
      <c r="P53" s="106">
        <v>2230465.9300000002</v>
      </c>
      <c r="Q53" s="106">
        <v>3530683.43</v>
      </c>
      <c r="R53" s="106">
        <v>3930790.65</v>
      </c>
      <c r="S53" s="106">
        <v>4109846.25</v>
      </c>
    </row>
    <row r="54" spans="1:19" ht="39.950000000000003" customHeight="1">
      <c r="A54" s="97" t="s">
        <v>99</v>
      </c>
      <c r="B54" s="96" t="s">
        <v>191</v>
      </c>
      <c r="C54" s="47"/>
      <c r="D54" s="47"/>
      <c r="E54" s="47"/>
      <c r="F54" s="47"/>
      <c r="G54" s="47"/>
      <c r="H54" s="47"/>
      <c r="I54" s="47"/>
      <c r="J54" s="47"/>
      <c r="K54" s="106">
        <v>0</v>
      </c>
      <c r="L54" s="106">
        <v>287476.14</v>
      </c>
      <c r="M54" s="106">
        <v>242076.42</v>
      </c>
      <c r="N54" s="106">
        <v>453963.47</v>
      </c>
      <c r="O54" s="106">
        <v>332092.66000000003</v>
      </c>
      <c r="P54" s="106">
        <v>339598.95</v>
      </c>
      <c r="Q54" s="106">
        <v>418385.68</v>
      </c>
      <c r="R54" s="106">
        <v>504056.93999999994</v>
      </c>
      <c r="S54" s="106">
        <v>468180.93000000005</v>
      </c>
    </row>
    <row r="55" spans="1:19" ht="39.950000000000003" customHeight="1">
      <c r="A55" s="97" t="s">
        <v>103</v>
      </c>
      <c r="B55" s="96" t="s">
        <v>192</v>
      </c>
      <c r="C55" s="47"/>
      <c r="D55" s="47"/>
      <c r="E55" s="47"/>
      <c r="F55" s="47"/>
      <c r="G55" s="47"/>
      <c r="H55" s="47"/>
      <c r="I55" s="47"/>
      <c r="J55" s="47"/>
      <c r="K55" s="106">
        <v>0</v>
      </c>
      <c r="L55" s="106">
        <v>287476.14</v>
      </c>
      <c r="M55" s="106">
        <v>242076.42</v>
      </c>
      <c r="N55" s="106">
        <v>453963.47</v>
      </c>
      <c r="O55" s="106">
        <v>332092.65999999997</v>
      </c>
      <c r="P55" s="106">
        <v>339598.95</v>
      </c>
      <c r="Q55" s="106">
        <v>418385.68</v>
      </c>
      <c r="R55" s="106">
        <v>504056.94</v>
      </c>
      <c r="S55" s="106">
        <v>468180.93</v>
      </c>
    </row>
    <row r="56" spans="1:19" ht="39.950000000000003" customHeight="1">
      <c r="A56" s="97" t="s">
        <v>145</v>
      </c>
      <c r="B56" s="96" t="s">
        <v>180</v>
      </c>
      <c r="C56" s="47"/>
      <c r="D56" s="47"/>
      <c r="E56" s="47"/>
      <c r="F56" s="47"/>
      <c r="G56" s="47"/>
      <c r="H56" s="47"/>
      <c r="I56" s="47"/>
      <c r="J56" s="47"/>
      <c r="K56" s="106">
        <v>91017.53</v>
      </c>
      <c r="L56" s="106">
        <v>76459.789999999994</v>
      </c>
      <c r="M56" s="106">
        <v>107057.88</v>
      </c>
      <c r="N56" s="106">
        <v>70271.259999999995</v>
      </c>
      <c r="O56" s="106">
        <v>125530.53</v>
      </c>
      <c r="P56" s="106">
        <v>143135.37</v>
      </c>
      <c r="Q56" s="106">
        <v>118356.04</v>
      </c>
      <c r="R56" s="106">
        <v>126160.71</v>
      </c>
      <c r="S56" s="106">
        <v>119996.68</v>
      </c>
    </row>
    <row r="57" spans="1:19" ht="39.950000000000003" customHeight="1">
      <c r="A57" s="97" t="s">
        <v>146</v>
      </c>
      <c r="B57" s="96" t="s">
        <v>181</v>
      </c>
      <c r="C57" s="47"/>
      <c r="D57" s="47"/>
      <c r="E57" s="47"/>
      <c r="F57" s="47"/>
      <c r="G57" s="47"/>
      <c r="H57" s="47"/>
      <c r="I57" s="47"/>
      <c r="J57" s="47"/>
      <c r="K57" s="106">
        <v>90819.94</v>
      </c>
      <c r="L57" s="106">
        <v>88627.749999999985</v>
      </c>
      <c r="M57" s="106">
        <v>107752.55</v>
      </c>
      <c r="N57" s="106">
        <v>70262.16</v>
      </c>
      <c r="O57" s="106">
        <v>125480.93000000001</v>
      </c>
      <c r="P57" s="106">
        <v>143108.53</v>
      </c>
      <c r="Q57" s="106">
        <v>117664.46</v>
      </c>
      <c r="R57" s="106">
        <v>126142.97</v>
      </c>
      <c r="S57" s="106">
        <v>119959.05</v>
      </c>
    </row>
    <row r="58" spans="1:19" ht="39.950000000000003" customHeight="1">
      <c r="A58" s="100" t="s">
        <v>149</v>
      </c>
      <c r="B58" s="101" t="s">
        <v>193</v>
      </c>
      <c r="C58" s="47"/>
      <c r="D58" s="47"/>
      <c r="E58" s="47"/>
      <c r="F58" s="47"/>
      <c r="G58" s="47"/>
      <c r="H58" s="47"/>
      <c r="I58" s="47"/>
      <c r="J58" s="47"/>
      <c r="K58" s="106"/>
      <c r="L58" s="106"/>
      <c r="M58" s="106"/>
      <c r="N58" s="106"/>
      <c r="O58" s="106"/>
      <c r="P58" s="106"/>
      <c r="Q58" s="106"/>
      <c r="R58" s="106"/>
      <c r="S58" s="106"/>
    </row>
    <row r="59" spans="1:19" ht="39.950000000000003" customHeight="1">
      <c r="A59" s="100" t="s">
        <v>150</v>
      </c>
      <c r="B59" s="101" t="s">
        <v>194</v>
      </c>
      <c r="C59" s="47"/>
      <c r="D59" s="47"/>
      <c r="E59" s="47"/>
      <c r="F59" s="47"/>
      <c r="G59" s="47"/>
      <c r="H59" s="47"/>
      <c r="I59" s="47"/>
      <c r="J59" s="47"/>
      <c r="K59" s="106"/>
      <c r="L59" s="106"/>
      <c r="M59" s="106"/>
      <c r="N59" s="106"/>
      <c r="O59" s="106"/>
      <c r="P59" s="106"/>
      <c r="Q59" s="106"/>
      <c r="R59" s="106"/>
      <c r="S59" s="106"/>
    </row>
    <row r="60" spans="1:19" ht="39.950000000000003" customHeight="1">
      <c r="A60" s="100" t="s">
        <v>151</v>
      </c>
      <c r="B60" s="101" t="s">
        <v>182</v>
      </c>
      <c r="C60" s="47"/>
      <c r="D60" s="47"/>
      <c r="E60" s="47"/>
      <c r="F60" s="47"/>
      <c r="G60" s="47"/>
      <c r="H60" s="47"/>
      <c r="I60" s="47"/>
      <c r="J60" s="47"/>
      <c r="K60" s="106">
        <v>103677.29</v>
      </c>
      <c r="L60" s="106">
        <v>74675.8</v>
      </c>
      <c r="M60" s="106">
        <v>62489.71</v>
      </c>
      <c r="N60" s="106">
        <v>73306.78</v>
      </c>
      <c r="O60" s="106">
        <v>87858.68</v>
      </c>
      <c r="P60" s="106">
        <v>185652.77</v>
      </c>
      <c r="Q60" s="106">
        <v>204604.31</v>
      </c>
      <c r="R60" s="106">
        <v>204060.82</v>
      </c>
      <c r="S60" s="106">
        <v>147381.96</v>
      </c>
    </row>
    <row r="61" spans="1:19" ht="39.950000000000003" customHeight="1">
      <c r="A61" s="100" t="s">
        <v>152</v>
      </c>
      <c r="B61" s="101" t="s">
        <v>185</v>
      </c>
      <c r="C61" s="47"/>
      <c r="D61" s="47"/>
      <c r="E61" s="47"/>
      <c r="F61" s="47"/>
      <c r="G61" s="47"/>
      <c r="H61" s="47"/>
      <c r="I61" s="47"/>
      <c r="J61" s="47"/>
      <c r="K61" s="106">
        <v>103595.45999999999</v>
      </c>
      <c r="L61" s="106">
        <v>68427.44</v>
      </c>
      <c r="M61" s="106">
        <v>68820.22</v>
      </c>
      <c r="N61" s="106">
        <v>73305.94</v>
      </c>
      <c r="O61" s="106">
        <v>87858.959999999992</v>
      </c>
      <c r="P61" s="106">
        <v>185634.13999999998</v>
      </c>
      <c r="Q61" s="106">
        <v>204515.86</v>
      </c>
      <c r="R61" s="106">
        <v>204031.84</v>
      </c>
      <c r="S61" s="106">
        <v>147336.24</v>
      </c>
    </row>
    <row r="62" spans="1:19" ht="39.950000000000003" customHeight="1">
      <c r="A62" s="102" t="s">
        <v>153</v>
      </c>
      <c r="B62" s="103" t="s">
        <v>195</v>
      </c>
      <c r="C62" s="47"/>
      <c r="D62" s="47"/>
      <c r="E62" s="47"/>
      <c r="F62" s="47"/>
      <c r="G62" s="47"/>
      <c r="H62" s="47"/>
      <c r="I62" s="47"/>
      <c r="J62" s="47"/>
      <c r="K62" s="106"/>
      <c r="L62" s="106"/>
      <c r="M62" s="106"/>
      <c r="N62" s="106"/>
      <c r="O62" s="106"/>
      <c r="P62" s="106"/>
      <c r="Q62" s="106"/>
      <c r="R62" s="106"/>
      <c r="S62" s="106"/>
    </row>
    <row r="63" spans="1:19" ht="39.950000000000003" customHeight="1">
      <c r="A63" s="102" t="s">
        <v>154</v>
      </c>
      <c r="B63" s="103" t="s">
        <v>196</v>
      </c>
      <c r="C63" s="47"/>
      <c r="D63" s="47"/>
      <c r="E63" s="47"/>
      <c r="F63" s="47"/>
      <c r="G63" s="47"/>
      <c r="H63" s="47"/>
      <c r="I63" s="47"/>
      <c r="J63" s="47"/>
      <c r="K63" s="106"/>
      <c r="L63" s="106"/>
      <c r="M63" s="106"/>
      <c r="N63" s="106"/>
      <c r="O63" s="106"/>
      <c r="P63" s="106"/>
      <c r="Q63" s="106"/>
      <c r="R63" s="106"/>
      <c r="S63" s="106"/>
    </row>
    <row r="64" spans="1:19" ht="39.950000000000003" customHeight="1">
      <c r="A64" s="102" t="s">
        <v>155</v>
      </c>
      <c r="B64" s="103" t="s">
        <v>183</v>
      </c>
      <c r="C64" s="47"/>
      <c r="D64" s="47"/>
      <c r="E64" s="47"/>
      <c r="F64" s="47"/>
      <c r="G64" s="47"/>
      <c r="H64" s="47"/>
      <c r="I64" s="47"/>
      <c r="J64" s="47"/>
      <c r="K64" s="106">
        <v>16874.810000000001</v>
      </c>
      <c r="L64" s="106">
        <v>17283.55</v>
      </c>
      <c r="M64" s="106">
        <v>3880.52</v>
      </c>
      <c r="N64" s="106">
        <v>11756.48</v>
      </c>
      <c r="O64" s="106">
        <v>25567.23</v>
      </c>
      <c r="P64" s="106">
        <v>16547.810000000001</v>
      </c>
      <c r="Q64" s="106">
        <v>14976.52</v>
      </c>
      <c r="R64" s="106">
        <v>20888.23</v>
      </c>
      <c r="S64" s="106">
        <v>10863.68</v>
      </c>
    </row>
    <row r="65" spans="1:19" ht="39.950000000000003" customHeight="1">
      <c r="A65" s="102" t="s">
        <v>156</v>
      </c>
      <c r="B65" s="103" t="s">
        <v>184</v>
      </c>
      <c r="C65" s="47"/>
      <c r="D65" s="47"/>
      <c r="E65" s="47"/>
      <c r="F65" s="47"/>
      <c r="G65" s="47"/>
      <c r="H65" s="47"/>
      <c r="I65" s="47"/>
      <c r="J65" s="47"/>
      <c r="K65" s="106">
        <v>16874.810000000001</v>
      </c>
      <c r="L65" s="106">
        <v>17283.48</v>
      </c>
      <c r="M65" s="106">
        <v>3880.52</v>
      </c>
      <c r="N65" s="106">
        <v>11756.5</v>
      </c>
      <c r="O65" s="106">
        <v>25566.25</v>
      </c>
      <c r="P65" s="106">
        <v>16547.060000000001</v>
      </c>
      <c r="Q65" s="106">
        <v>14958.91</v>
      </c>
      <c r="R65" s="106">
        <v>20887.64</v>
      </c>
      <c r="S65" s="106">
        <v>10863.18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2" ySplit="2" topLeftCell="E96" activePane="bottomRight" state="frozen"/>
      <selection pane="topRight" activeCell="C1" sqref="C1"/>
      <selection pane="bottomLeft" activeCell="A3" sqref="A3"/>
      <selection pane="bottomRight"/>
    </sheetView>
  </sheetViews>
  <sheetFormatPr baseColWidth="10" defaultColWidth="11.42578125" defaultRowHeight="12.75" outlineLevelRow="1"/>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hidden="1" outlineLevel="1">
      <c r="A3" s="65" t="s">
        <v>78</v>
      </c>
      <c r="B3" s="5">
        <v>2022</v>
      </c>
      <c r="C3" s="33"/>
      <c r="D3" s="33"/>
      <c r="E3" s="33"/>
      <c r="F3" s="33"/>
      <c r="G3" s="33"/>
      <c r="H3" s="33"/>
      <c r="I3" s="33"/>
      <c r="J3" s="33"/>
      <c r="K3" s="33"/>
      <c r="L3" s="33"/>
      <c r="M3" s="33"/>
      <c r="N3" s="33"/>
      <c r="O3" s="33"/>
      <c r="P3" s="33"/>
      <c r="Q3" s="33"/>
      <c r="R3" s="62"/>
      <c r="S3" s="34"/>
    </row>
    <row r="4" spans="1:19" hidden="1" outlineLevel="1">
      <c r="A4" s="35"/>
      <c r="B4" s="5">
        <v>2021</v>
      </c>
      <c r="C4" s="33"/>
      <c r="D4" s="33"/>
      <c r="E4" s="33"/>
      <c r="F4" s="33"/>
      <c r="G4" s="33"/>
      <c r="H4" s="33"/>
      <c r="I4" s="33"/>
      <c r="J4" s="33"/>
      <c r="K4" s="33"/>
      <c r="L4" s="33"/>
      <c r="M4" s="33"/>
      <c r="N4" s="33"/>
      <c r="O4" s="33"/>
      <c r="P4" s="33"/>
      <c r="Q4" s="33"/>
      <c r="R4" s="34"/>
      <c r="S4" s="34"/>
    </row>
    <row r="5" spans="1:19" hidden="1" outlineLevel="1">
      <c r="B5" s="5">
        <v>2020</v>
      </c>
      <c r="C5" s="33"/>
      <c r="D5" s="33"/>
      <c r="E5" s="33"/>
      <c r="F5" s="33"/>
      <c r="G5" s="33"/>
      <c r="H5" s="33"/>
      <c r="I5" s="33"/>
      <c r="J5" s="33"/>
      <c r="K5" s="33"/>
      <c r="L5" s="33"/>
      <c r="M5" s="33"/>
      <c r="N5" s="33"/>
      <c r="O5" s="33"/>
      <c r="P5" s="33"/>
      <c r="Q5" s="34"/>
      <c r="R5" s="34"/>
      <c r="S5" s="34"/>
    </row>
    <row r="6" spans="1:19" hidden="1" outlineLevel="1">
      <c r="B6" s="5">
        <v>2019</v>
      </c>
      <c r="C6" s="33"/>
      <c r="D6" s="33"/>
      <c r="E6" s="33"/>
      <c r="F6" s="33"/>
      <c r="G6" s="33"/>
      <c r="H6" s="33"/>
      <c r="I6" s="33"/>
      <c r="J6" s="33"/>
      <c r="K6" s="33"/>
      <c r="L6" s="33"/>
      <c r="M6" s="33"/>
      <c r="N6" s="33"/>
      <c r="O6" s="33"/>
      <c r="P6" s="34"/>
      <c r="Q6" s="34"/>
      <c r="R6" s="34"/>
      <c r="S6" s="34"/>
    </row>
    <row r="7" spans="1:19" hidden="1" outlineLevel="1">
      <c r="B7" s="5">
        <v>2018</v>
      </c>
      <c r="C7" s="33"/>
      <c r="D7" s="33"/>
      <c r="E7" s="33"/>
      <c r="F7" s="33"/>
      <c r="G7" s="33"/>
      <c r="H7" s="33"/>
      <c r="I7" s="33"/>
      <c r="J7" s="33"/>
      <c r="K7" s="33"/>
      <c r="L7" s="33"/>
      <c r="M7" s="33"/>
      <c r="N7" s="33"/>
      <c r="O7" s="34"/>
      <c r="P7" s="34"/>
      <c r="Q7" s="34"/>
      <c r="R7" s="34"/>
      <c r="S7" s="34"/>
    </row>
    <row r="8" spans="1:19" hidden="1" outlineLevel="1">
      <c r="B8" s="5">
        <v>2017</v>
      </c>
      <c r="C8" s="33"/>
      <c r="D8" s="33"/>
      <c r="E8" s="33"/>
      <c r="F8" s="33"/>
      <c r="G8" s="33"/>
      <c r="H8" s="33"/>
      <c r="I8" s="33"/>
      <c r="J8" s="33"/>
      <c r="K8" s="33"/>
      <c r="L8" s="33"/>
      <c r="M8" s="33"/>
      <c r="N8" s="34"/>
      <c r="O8" s="34"/>
      <c r="P8" s="34"/>
      <c r="Q8" s="34"/>
      <c r="R8" s="34"/>
      <c r="S8" s="34"/>
    </row>
    <row r="9" spans="1:19" hidden="1" outlineLevel="1">
      <c r="B9" s="5">
        <v>2016</v>
      </c>
      <c r="C9" s="33"/>
      <c r="D9" s="33"/>
      <c r="E9" s="33"/>
      <c r="F9" s="33"/>
      <c r="G9" s="33"/>
      <c r="H9" s="33"/>
      <c r="I9" s="33"/>
      <c r="J9" s="33"/>
      <c r="K9" s="33"/>
      <c r="L9" s="33"/>
      <c r="M9" s="34"/>
      <c r="N9" s="34"/>
      <c r="O9" s="34"/>
      <c r="P9" s="34"/>
      <c r="Q9" s="34"/>
      <c r="R9" s="34"/>
      <c r="S9" s="34"/>
    </row>
    <row r="10" spans="1:19" hidden="1" outlineLevel="1">
      <c r="B10" s="5">
        <v>2015</v>
      </c>
      <c r="C10" s="33"/>
      <c r="D10" s="33"/>
      <c r="E10" s="33"/>
      <c r="F10" s="33"/>
      <c r="G10" s="33"/>
      <c r="H10" s="33"/>
      <c r="I10" s="33"/>
      <c r="J10" s="33"/>
      <c r="K10" s="33"/>
      <c r="L10" s="34"/>
      <c r="M10" s="34"/>
      <c r="N10" s="34"/>
      <c r="O10" s="34"/>
      <c r="P10" s="34"/>
      <c r="Q10" s="34"/>
      <c r="R10" s="34"/>
      <c r="S10" s="34"/>
    </row>
    <row r="11" spans="1:19" hidden="1" outlineLevel="1">
      <c r="B11" s="5">
        <v>2014</v>
      </c>
      <c r="C11" s="33"/>
      <c r="D11" s="33"/>
      <c r="E11" s="33"/>
      <c r="F11" s="33"/>
      <c r="G11" s="33"/>
      <c r="H11" s="33"/>
      <c r="I11" s="33"/>
      <c r="J11" s="33"/>
      <c r="K11" s="34"/>
      <c r="L11" s="34"/>
      <c r="M11" s="34"/>
      <c r="N11" s="34"/>
      <c r="O11" s="34"/>
      <c r="P11" s="34"/>
      <c r="Q11" s="34"/>
      <c r="R11" s="34"/>
      <c r="S11" s="34"/>
    </row>
    <row r="12" spans="1:19" hidden="1" outlineLevel="1">
      <c r="B12" s="5">
        <v>2013</v>
      </c>
      <c r="C12" s="33"/>
      <c r="D12" s="33"/>
      <c r="E12" s="33"/>
      <c r="F12" s="33"/>
      <c r="G12" s="33"/>
      <c r="H12" s="33"/>
      <c r="I12" s="33"/>
      <c r="J12" s="34"/>
      <c r="K12" s="34"/>
      <c r="L12" s="34"/>
      <c r="M12" s="34"/>
      <c r="N12" s="34"/>
      <c r="O12" s="34"/>
      <c r="P12" s="34"/>
      <c r="Q12" s="34"/>
      <c r="R12" s="34"/>
      <c r="S12" s="34"/>
    </row>
    <row r="13" spans="1:19" hidden="1" outlineLevel="1">
      <c r="B13" s="5">
        <v>2012</v>
      </c>
      <c r="C13" s="33"/>
      <c r="D13" s="33"/>
      <c r="E13" s="33"/>
      <c r="F13" s="33"/>
      <c r="G13" s="33"/>
      <c r="H13" s="33"/>
      <c r="I13" s="34"/>
      <c r="J13" s="34"/>
      <c r="K13" s="34"/>
      <c r="L13" s="34"/>
      <c r="M13" s="34"/>
      <c r="N13" s="34"/>
      <c r="O13" s="34"/>
      <c r="P13" s="34"/>
      <c r="Q13" s="34"/>
      <c r="R13" s="34"/>
      <c r="S13" s="34"/>
    </row>
    <row r="14" spans="1:19" hidden="1" outlineLevel="1">
      <c r="B14" s="5">
        <v>2011</v>
      </c>
      <c r="C14" s="33"/>
      <c r="D14" s="33"/>
      <c r="E14" s="33"/>
      <c r="F14" s="33"/>
      <c r="G14" s="33"/>
      <c r="H14" s="34"/>
      <c r="I14" s="34"/>
      <c r="J14" s="34"/>
      <c r="K14" s="34"/>
      <c r="L14" s="34"/>
      <c r="M14" s="34"/>
      <c r="N14" s="34"/>
      <c r="O14" s="34"/>
      <c r="P14" s="34"/>
      <c r="Q14" s="34"/>
      <c r="R14" s="34"/>
      <c r="S14" s="34"/>
    </row>
    <row r="15" spans="1:19" hidden="1" outlineLevel="1">
      <c r="B15" s="5">
        <v>2010</v>
      </c>
      <c r="C15" s="33"/>
      <c r="D15" s="33"/>
      <c r="E15" s="33"/>
      <c r="F15" s="33"/>
      <c r="G15" s="34"/>
      <c r="H15" s="34"/>
      <c r="I15" s="34"/>
      <c r="J15" s="34"/>
      <c r="K15" s="34"/>
      <c r="L15" s="34"/>
      <c r="M15" s="34"/>
      <c r="N15" s="34"/>
      <c r="O15" s="34"/>
      <c r="P15" s="34"/>
      <c r="Q15" s="34"/>
      <c r="R15" s="34"/>
      <c r="S15" s="34"/>
    </row>
    <row r="16" spans="1:19" hidden="1" outlineLevel="1">
      <c r="B16" s="5">
        <v>2009</v>
      </c>
      <c r="C16" s="33"/>
      <c r="D16" s="33"/>
      <c r="E16" s="33"/>
      <c r="F16" s="34"/>
      <c r="G16" s="34"/>
      <c r="H16" s="34"/>
      <c r="I16" s="34"/>
      <c r="J16" s="34"/>
      <c r="K16" s="34"/>
      <c r="L16" s="34"/>
      <c r="M16" s="34"/>
      <c r="N16" s="34"/>
      <c r="O16" s="34"/>
      <c r="P16" s="34"/>
      <c r="Q16" s="34"/>
      <c r="R16" s="34"/>
      <c r="S16" s="34"/>
    </row>
    <row r="17" spans="2:19" hidden="1" outlineLevel="1">
      <c r="B17" s="5">
        <v>2008</v>
      </c>
      <c r="C17" s="33"/>
      <c r="D17" s="33"/>
      <c r="E17" s="34"/>
      <c r="F17" s="34"/>
      <c r="G17" s="34"/>
      <c r="H17" s="34"/>
      <c r="I17" s="34"/>
      <c r="J17" s="34"/>
      <c r="K17" s="34"/>
      <c r="L17" s="34"/>
      <c r="M17" s="34"/>
      <c r="N17" s="34"/>
      <c r="O17" s="34"/>
      <c r="P17" s="34"/>
      <c r="Q17" s="34"/>
      <c r="R17" s="34"/>
      <c r="S17" s="34"/>
    </row>
    <row r="18" spans="2:19" hidden="1" outlineLevel="1">
      <c r="B18" s="5">
        <v>2007</v>
      </c>
      <c r="C18" s="33"/>
      <c r="D18" s="34"/>
      <c r="E18" s="34"/>
      <c r="F18" s="34"/>
      <c r="G18" s="34"/>
      <c r="H18" s="34"/>
      <c r="I18" s="34"/>
      <c r="J18" s="34"/>
      <c r="K18" s="34"/>
      <c r="L18" s="34"/>
      <c r="M18" s="34"/>
      <c r="N18" s="34"/>
      <c r="O18" s="34"/>
      <c r="P18" s="34"/>
      <c r="Q18" s="34"/>
      <c r="R18" s="34"/>
      <c r="S18" s="34"/>
    </row>
    <row r="19" spans="2:19" hidden="1" outlineLevel="1">
      <c r="B19" s="5">
        <v>2006</v>
      </c>
      <c r="C19" s="34"/>
      <c r="D19" s="34"/>
      <c r="E19" s="34"/>
      <c r="F19" s="34"/>
      <c r="G19" s="34"/>
      <c r="H19" s="34"/>
      <c r="I19" s="34"/>
      <c r="J19" s="34"/>
      <c r="K19" s="34"/>
      <c r="L19" s="34"/>
      <c r="M19" s="34"/>
      <c r="N19" s="34"/>
      <c r="O19" s="34"/>
      <c r="P19" s="34"/>
      <c r="Q19" s="34"/>
      <c r="R19" s="34"/>
      <c r="S19" s="34"/>
    </row>
    <row r="20" spans="2:19" hidden="1" outlineLevel="1">
      <c r="B20" s="5">
        <v>2005</v>
      </c>
      <c r="C20" s="34"/>
      <c r="D20" s="34"/>
      <c r="E20" s="34"/>
      <c r="F20" s="34"/>
      <c r="G20" s="34"/>
      <c r="H20" s="34"/>
      <c r="I20" s="34"/>
      <c r="J20" s="34"/>
      <c r="K20" s="34"/>
      <c r="L20" s="34"/>
      <c r="M20" s="34"/>
      <c r="N20" s="34"/>
      <c r="O20" s="34"/>
      <c r="P20" s="34"/>
      <c r="Q20" s="34"/>
      <c r="R20" s="34"/>
      <c r="S20" s="34"/>
    </row>
    <row r="21" spans="2:19" hidden="1" outlineLevel="1">
      <c r="B21" s="5">
        <v>2004</v>
      </c>
      <c r="C21" s="34"/>
      <c r="D21" s="34"/>
      <c r="E21" s="34"/>
      <c r="F21" s="34"/>
      <c r="G21" s="34"/>
      <c r="H21" s="34"/>
      <c r="I21" s="34"/>
      <c r="J21" s="34"/>
      <c r="K21" s="34"/>
      <c r="L21" s="34"/>
      <c r="M21" s="34"/>
      <c r="N21" s="34"/>
      <c r="O21" s="34"/>
      <c r="P21" s="34"/>
      <c r="Q21" s="34"/>
      <c r="R21" s="34"/>
      <c r="S21" s="34"/>
    </row>
    <row r="22" spans="2:19" hidden="1" outlineLevel="1">
      <c r="B22" s="5">
        <v>2003</v>
      </c>
      <c r="C22" s="34"/>
      <c r="D22" s="34"/>
      <c r="E22" s="34"/>
      <c r="F22" s="34"/>
      <c r="G22" s="34"/>
      <c r="H22" s="34"/>
      <c r="I22" s="34"/>
      <c r="J22" s="34"/>
      <c r="K22" s="34"/>
      <c r="L22" s="34"/>
      <c r="M22" s="34"/>
      <c r="N22" s="34"/>
      <c r="O22" s="34"/>
      <c r="P22" s="34"/>
      <c r="Q22" s="34"/>
      <c r="R22" s="34"/>
      <c r="S22" s="34"/>
    </row>
    <row r="23" spans="2:19" hidden="1" outlineLevel="1">
      <c r="B23" s="5">
        <v>2002</v>
      </c>
      <c r="C23" s="34"/>
      <c r="D23" s="34"/>
      <c r="E23" s="34"/>
      <c r="F23" s="34"/>
      <c r="G23" s="34"/>
      <c r="H23" s="34"/>
      <c r="I23" s="34"/>
      <c r="J23" s="34"/>
      <c r="K23" s="34"/>
      <c r="L23" s="34"/>
      <c r="M23" s="34"/>
      <c r="N23" s="34"/>
      <c r="O23" s="34"/>
      <c r="P23" s="34"/>
      <c r="Q23" s="34"/>
      <c r="R23" s="34"/>
      <c r="S23" s="34"/>
    </row>
    <row r="24" spans="2:19" hidden="1" outlineLevel="1">
      <c r="B24" s="5">
        <v>2001</v>
      </c>
      <c r="C24" s="34"/>
      <c r="D24" s="34"/>
      <c r="E24" s="34"/>
      <c r="F24" s="34"/>
      <c r="G24" s="34"/>
      <c r="H24" s="34"/>
      <c r="I24" s="34"/>
      <c r="J24" s="34"/>
      <c r="K24" s="34"/>
      <c r="L24" s="34"/>
      <c r="M24" s="34"/>
      <c r="N24" s="34"/>
      <c r="O24" s="34"/>
      <c r="P24" s="34"/>
      <c r="Q24" s="34"/>
      <c r="R24" s="34"/>
      <c r="S24" s="34"/>
    </row>
    <row r="25" spans="2:19" hidden="1" outlineLevel="1">
      <c r="B25" s="5">
        <v>2000</v>
      </c>
      <c r="C25" s="34"/>
      <c r="D25" s="34"/>
      <c r="E25" s="34"/>
      <c r="F25" s="34"/>
      <c r="G25" s="34"/>
      <c r="H25" s="34"/>
      <c r="I25" s="34"/>
      <c r="J25" s="34"/>
      <c r="K25" s="34"/>
      <c r="L25" s="34"/>
      <c r="M25" s="34"/>
      <c r="N25" s="34"/>
      <c r="O25" s="34"/>
      <c r="P25" s="34"/>
      <c r="Q25" s="34"/>
      <c r="R25" s="34"/>
      <c r="S25" s="34"/>
    </row>
    <row r="26" spans="2:19" hidden="1" outlineLevel="1">
      <c r="B26" s="5">
        <v>1999</v>
      </c>
      <c r="C26" s="34"/>
      <c r="D26" s="34"/>
      <c r="E26" s="34"/>
      <c r="F26" s="34"/>
      <c r="G26" s="34"/>
      <c r="H26" s="34"/>
      <c r="I26" s="34"/>
      <c r="J26" s="34"/>
      <c r="K26" s="34"/>
      <c r="L26" s="34"/>
      <c r="M26" s="34"/>
      <c r="N26" s="34"/>
      <c r="O26" s="34"/>
      <c r="P26" s="34"/>
      <c r="Q26" s="34"/>
      <c r="R26" s="34"/>
      <c r="S26" s="34"/>
    </row>
    <row r="27" spans="2:19" hidden="1" outlineLevel="1">
      <c r="B27" s="5">
        <v>1998</v>
      </c>
      <c r="C27" s="34"/>
      <c r="D27" s="34"/>
      <c r="E27" s="34"/>
      <c r="F27" s="34"/>
      <c r="G27" s="34"/>
      <c r="H27" s="34"/>
      <c r="I27" s="34"/>
      <c r="J27" s="34"/>
      <c r="K27" s="34"/>
      <c r="L27" s="34"/>
      <c r="M27" s="34"/>
      <c r="N27" s="34"/>
      <c r="O27" s="34"/>
      <c r="P27" s="34"/>
      <c r="Q27" s="34"/>
      <c r="R27" s="34"/>
      <c r="S27" s="34"/>
    </row>
    <row r="28" spans="2:19" hidden="1" outlineLevel="1">
      <c r="B28" s="5">
        <v>1997</v>
      </c>
      <c r="C28" s="34"/>
      <c r="D28" s="34"/>
      <c r="E28" s="34"/>
      <c r="F28" s="34"/>
      <c r="G28" s="34"/>
      <c r="H28" s="34"/>
      <c r="I28" s="34"/>
      <c r="J28" s="34"/>
      <c r="K28" s="34"/>
      <c r="L28" s="34"/>
      <c r="M28" s="34"/>
      <c r="N28" s="34"/>
      <c r="O28" s="34"/>
      <c r="P28" s="34"/>
      <c r="Q28" s="34"/>
      <c r="R28" s="34"/>
      <c r="S28" s="34"/>
    </row>
    <row r="29" spans="2:19" hidden="1" outlineLevel="1">
      <c r="B29" s="5">
        <v>1996</v>
      </c>
      <c r="C29" s="34"/>
      <c r="D29" s="34"/>
      <c r="E29" s="34"/>
      <c r="F29" s="34"/>
      <c r="G29" s="34"/>
      <c r="H29" s="34"/>
      <c r="I29" s="34"/>
      <c r="J29" s="34"/>
      <c r="K29" s="34"/>
      <c r="L29" s="34"/>
      <c r="M29" s="34"/>
      <c r="N29" s="34"/>
      <c r="O29" s="34"/>
      <c r="P29" s="34"/>
      <c r="Q29" s="34"/>
      <c r="R29" s="34"/>
      <c r="S29" s="34"/>
    </row>
    <row r="30" spans="2:19" hidden="1" outlineLevel="1">
      <c r="B30" s="5">
        <v>1995</v>
      </c>
      <c r="C30" s="34"/>
      <c r="D30" s="34"/>
      <c r="E30" s="34"/>
      <c r="F30" s="34"/>
      <c r="G30" s="34"/>
      <c r="H30" s="34"/>
      <c r="I30" s="34"/>
      <c r="J30" s="34"/>
      <c r="K30" s="34"/>
      <c r="L30" s="34"/>
      <c r="M30" s="34"/>
      <c r="N30" s="34"/>
      <c r="O30" s="34"/>
      <c r="P30" s="34"/>
      <c r="Q30" s="34"/>
      <c r="R30" s="34"/>
      <c r="S30" s="34"/>
    </row>
    <row r="31" spans="2:19" hidden="1" outlineLevel="1">
      <c r="B31" s="5">
        <v>1994</v>
      </c>
      <c r="C31" s="34"/>
      <c r="D31" s="34"/>
      <c r="E31" s="34"/>
      <c r="F31" s="34"/>
      <c r="G31" s="34"/>
      <c r="H31" s="34"/>
      <c r="I31" s="34"/>
      <c r="J31" s="34"/>
      <c r="K31" s="34"/>
      <c r="L31" s="34"/>
      <c r="M31" s="34"/>
      <c r="N31" s="34"/>
      <c r="O31" s="34"/>
      <c r="P31" s="34"/>
      <c r="Q31" s="34"/>
      <c r="R31" s="34"/>
      <c r="S31" s="34"/>
    </row>
    <row r="32" spans="2:19" hidden="1" outlineLevel="1">
      <c r="B32" s="5">
        <v>1993</v>
      </c>
      <c r="C32" s="34"/>
      <c r="D32" s="34"/>
      <c r="E32" s="34"/>
      <c r="F32" s="34"/>
      <c r="G32" s="34"/>
      <c r="H32" s="34"/>
      <c r="I32" s="34"/>
      <c r="J32" s="34"/>
      <c r="K32" s="34"/>
      <c r="L32" s="34"/>
      <c r="M32" s="34"/>
      <c r="N32" s="34"/>
      <c r="O32" s="34"/>
      <c r="P32" s="34"/>
      <c r="Q32" s="34"/>
      <c r="R32" s="34"/>
      <c r="S32" s="34"/>
    </row>
    <row r="33" spans="2:19" hidden="1" outlineLevel="1">
      <c r="B33" s="5">
        <v>1992</v>
      </c>
      <c r="C33" s="34"/>
      <c r="D33" s="34"/>
      <c r="E33" s="34"/>
      <c r="F33" s="34"/>
      <c r="G33" s="34"/>
      <c r="H33" s="34"/>
      <c r="I33" s="34"/>
      <c r="J33" s="34"/>
      <c r="K33" s="34"/>
      <c r="L33" s="34"/>
      <c r="M33" s="34"/>
      <c r="N33" s="34"/>
      <c r="O33" s="34"/>
      <c r="P33" s="34"/>
      <c r="Q33" s="34"/>
      <c r="R33" s="34"/>
      <c r="S33" s="34"/>
    </row>
    <row r="34" spans="2:19" hidden="1" outlineLevel="1">
      <c r="B34" s="5">
        <v>1991</v>
      </c>
      <c r="C34" s="34"/>
      <c r="D34" s="34"/>
      <c r="E34" s="34"/>
      <c r="F34" s="34"/>
      <c r="G34" s="34"/>
      <c r="H34" s="34"/>
      <c r="I34" s="34"/>
      <c r="J34" s="34"/>
      <c r="K34" s="34"/>
      <c r="L34" s="34"/>
      <c r="M34" s="34"/>
      <c r="N34" s="34"/>
      <c r="O34" s="34"/>
      <c r="P34" s="34"/>
      <c r="Q34" s="34"/>
      <c r="R34" s="34"/>
      <c r="S34" s="34"/>
    </row>
    <row r="35" spans="2:19" hidden="1" outlineLevel="1">
      <c r="B35" s="5">
        <v>1990</v>
      </c>
      <c r="C35" s="34"/>
      <c r="D35" s="34"/>
      <c r="E35" s="34"/>
      <c r="F35" s="34"/>
      <c r="G35" s="34"/>
      <c r="H35" s="34"/>
      <c r="I35" s="34"/>
      <c r="J35" s="34"/>
      <c r="K35" s="34"/>
      <c r="L35" s="34"/>
      <c r="M35" s="34"/>
      <c r="N35" s="34"/>
      <c r="O35" s="34"/>
      <c r="P35" s="34"/>
      <c r="Q35" s="34"/>
      <c r="R35" s="34"/>
      <c r="S35" s="34"/>
    </row>
    <row r="36" spans="2:19" hidden="1" outlineLevel="1">
      <c r="B36" s="5">
        <v>1989</v>
      </c>
      <c r="C36" s="34"/>
      <c r="D36" s="34"/>
      <c r="E36" s="34"/>
      <c r="F36" s="34"/>
      <c r="G36" s="34"/>
      <c r="H36" s="34"/>
      <c r="I36" s="34"/>
      <c r="J36" s="34"/>
      <c r="K36" s="34"/>
      <c r="L36" s="34"/>
      <c r="M36" s="34"/>
      <c r="N36" s="34"/>
      <c r="O36" s="34"/>
      <c r="P36" s="34"/>
      <c r="Q36" s="34"/>
      <c r="R36" s="34"/>
      <c r="S36" s="34"/>
    </row>
    <row r="37" spans="2:19" hidden="1" outlineLevel="1">
      <c r="B37" s="5">
        <v>1988</v>
      </c>
      <c r="C37" s="34"/>
      <c r="D37" s="34"/>
      <c r="E37" s="34"/>
      <c r="F37" s="34"/>
      <c r="G37" s="34"/>
      <c r="H37" s="34"/>
      <c r="I37" s="34"/>
      <c r="J37" s="34"/>
      <c r="K37" s="34"/>
      <c r="L37" s="34"/>
      <c r="M37" s="34"/>
      <c r="N37" s="34"/>
      <c r="O37" s="34"/>
      <c r="P37" s="34"/>
      <c r="Q37" s="34"/>
      <c r="R37" s="34"/>
      <c r="S37" s="34"/>
    </row>
    <row r="38" spans="2:19" hidden="1" outlineLevel="1">
      <c r="B38" s="5">
        <v>1987</v>
      </c>
      <c r="C38" s="34"/>
      <c r="D38" s="34"/>
      <c r="E38" s="34"/>
      <c r="F38" s="34"/>
      <c r="G38" s="34"/>
      <c r="H38" s="34"/>
      <c r="I38" s="34"/>
      <c r="J38" s="34"/>
      <c r="K38" s="34"/>
      <c r="L38" s="34"/>
      <c r="M38" s="34"/>
      <c r="N38" s="34"/>
      <c r="O38" s="34"/>
      <c r="P38" s="34"/>
      <c r="Q38" s="34"/>
      <c r="R38" s="34"/>
      <c r="S38" s="34"/>
    </row>
    <row r="39" spans="2:19" hidden="1" outlineLevel="1">
      <c r="B39" s="5">
        <v>1986</v>
      </c>
      <c r="C39" s="34"/>
      <c r="D39" s="34"/>
      <c r="E39" s="34"/>
      <c r="F39" s="34"/>
      <c r="G39" s="34"/>
      <c r="H39" s="34"/>
      <c r="I39" s="34"/>
      <c r="J39" s="34"/>
      <c r="K39" s="34"/>
      <c r="L39" s="34"/>
      <c r="M39" s="34"/>
      <c r="N39" s="34"/>
      <c r="O39" s="34"/>
      <c r="P39" s="34"/>
      <c r="Q39" s="34"/>
      <c r="R39" s="34"/>
      <c r="S39" s="34"/>
    </row>
    <row r="40" spans="2:19" hidden="1" outlineLevel="1">
      <c r="B40" s="5">
        <v>1985</v>
      </c>
      <c r="C40" s="34"/>
      <c r="D40" s="34"/>
      <c r="E40" s="34"/>
      <c r="F40" s="34"/>
      <c r="G40" s="34"/>
      <c r="H40" s="34"/>
      <c r="I40" s="34"/>
      <c r="J40" s="34"/>
      <c r="K40" s="34"/>
      <c r="L40" s="34"/>
      <c r="M40" s="34"/>
      <c r="N40" s="34"/>
      <c r="O40" s="34"/>
      <c r="P40" s="34"/>
      <c r="Q40" s="34"/>
      <c r="R40" s="34"/>
      <c r="S40" s="34"/>
    </row>
    <row r="41" spans="2:19" hidden="1" outlineLevel="1">
      <c r="B41" s="5">
        <v>1984</v>
      </c>
      <c r="C41" s="34"/>
      <c r="D41" s="34"/>
      <c r="E41" s="34"/>
      <c r="F41" s="34"/>
      <c r="G41" s="34"/>
      <c r="H41" s="34"/>
      <c r="I41" s="34"/>
      <c r="J41" s="34"/>
      <c r="K41" s="34"/>
      <c r="L41" s="34"/>
      <c r="M41" s="34"/>
      <c r="N41" s="34"/>
      <c r="O41" s="34"/>
      <c r="P41" s="34"/>
      <c r="Q41" s="34"/>
      <c r="R41" s="34"/>
      <c r="S41" s="34"/>
    </row>
    <row r="42" spans="2:19" hidden="1" outlineLevel="1">
      <c r="B42" s="5">
        <v>1983</v>
      </c>
      <c r="C42" s="34"/>
      <c r="D42" s="34"/>
      <c r="E42" s="34"/>
      <c r="F42" s="34"/>
      <c r="G42" s="34"/>
      <c r="H42" s="34"/>
      <c r="I42" s="34"/>
      <c r="J42" s="34"/>
      <c r="K42" s="34"/>
      <c r="L42" s="34"/>
      <c r="M42" s="34"/>
      <c r="N42" s="34"/>
      <c r="O42" s="34"/>
      <c r="P42" s="34"/>
      <c r="Q42" s="34"/>
      <c r="R42" s="34"/>
      <c r="S42" s="34"/>
    </row>
    <row r="43" spans="2:19" hidden="1" outlineLevel="1">
      <c r="B43" s="5">
        <v>1982</v>
      </c>
      <c r="C43" s="34"/>
      <c r="D43" s="34"/>
      <c r="E43" s="34"/>
      <c r="F43" s="34"/>
      <c r="G43" s="34"/>
      <c r="H43" s="34"/>
      <c r="I43" s="34"/>
      <c r="J43" s="34"/>
      <c r="K43" s="34"/>
      <c r="L43" s="34"/>
      <c r="M43" s="34"/>
      <c r="N43" s="34"/>
      <c r="O43" s="34"/>
      <c r="P43" s="34"/>
      <c r="Q43" s="34"/>
      <c r="R43" s="34"/>
      <c r="S43" s="34"/>
    </row>
    <row r="44" spans="2:19" hidden="1" outlineLevel="1">
      <c r="B44" s="5">
        <v>1981</v>
      </c>
      <c r="C44" s="34"/>
      <c r="D44" s="34"/>
      <c r="E44" s="34"/>
      <c r="F44" s="34"/>
      <c r="G44" s="34"/>
      <c r="H44" s="34"/>
      <c r="I44" s="34"/>
      <c r="J44" s="34"/>
      <c r="K44" s="34"/>
      <c r="L44" s="34"/>
      <c r="M44" s="34"/>
      <c r="N44" s="34"/>
      <c r="O44" s="34"/>
      <c r="P44" s="34"/>
      <c r="Q44" s="34"/>
      <c r="R44" s="34"/>
      <c r="S44" s="34"/>
    </row>
    <row r="45" spans="2:19" hidden="1" outlineLevel="1">
      <c r="B45" s="5">
        <v>1980</v>
      </c>
      <c r="C45" s="34"/>
      <c r="D45" s="34"/>
      <c r="E45" s="34"/>
      <c r="F45" s="34"/>
      <c r="G45" s="34"/>
      <c r="H45" s="34"/>
      <c r="I45" s="34"/>
      <c r="J45" s="34"/>
      <c r="K45" s="34"/>
      <c r="L45" s="34"/>
      <c r="M45" s="34"/>
      <c r="N45" s="34"/>
      <c r="O45" s="34"/>
      <c r="P45" s="34"/>
      <c r="Q45" s="34"/>
      <c r="R45" s="34"/>
      <c r="S45" s="34"/>
    </row>
    <row r="46" spans="2:19" hidden="1" outlineLevel="1">
      <c r="B46" s="5">
        <v>1979</v>
      </c>
      <c r="C46" s="34"/>
      <c r="D46" s="34"/>
      <c r="E46" s="34"/>
      <c r="F46" s="34"/>
      <c r="G46" s="34"/>
      <c r="H46" s="34"/>
      <c r="I46" s="34"/>
      <c r="J46" s="34"/>
      <c r="K46" s="34"/>
      <c r="L46" s="34"/>
      <c r="M46" s="34"/>
      <c r="N46" s="34"/>
      <c r="O46" s="34"/>
      <c r="P46" s="34"/>
      <c r="Q46" s="34"/>
      <c r="R46" s="34"/>
      <c r="S46" s="34"/>
    </row>
    <row r="47" spans="2:19" hidden="1" outlineLevel="1">
      <c r="B47" s="5">
        <v>1978</v>
      </c>
      <c r="C47" s="34"/>
      <c r="D47" s="34"/>
      <c r="E47" s="34"/>
      <c r="F47" s="34"/>
      <c r="G47" s="34"/>
      <c r="H47" s="34"/>
      <c r="I47" s="34"/>
      <c r="J47" s="34"/>
      <c r="K47" s="34"/>
      <c r="L47" s="34"/>
      <c r="M47" s="34"/>
      <c r="N47" s="34"/>
      <c r="O47" s="34"/>
      <c r="P47" s="34"/>
      <c r="Q47" s="34"/>
      <c r="R47" s="34"/>
      <c r="S47" s="34"/>
    </row>
    <row r="48" spans="2:19" hidden="1" outlineLevel="1">
      <c r="B48" s="5">
        <v>1977</v>
      </c>
      <c r="C48" s="34"/>
      <c r="D48" s="34"/>
      <c r="E48" s="34"/>
      <c r="F48" s="34"/>
      <c r="G48" s="34"/>
      <c r="H48" s="34"/>
      <c r="I48" s="34"/>
      <c r="J48" s="34"/>
      <c r="K48" s="34"/>
      <c r="L48" s="34"/>
      <c r="M48" s="34"/>
      <c r="N48" s="34"/>
      <c r="O48" s="34"/>
      <c r="P48" s="34"/>
      <c r="Q48" s="34"/>
      <c r="R48" s="34"/>
      <c r="S48" s="34"/>
    </row>
    <row r="49" spans="2:19" hidden="1" outlineLevel="1">
      <c r="B49" s="5">
        <v>1976</v>
      </c>
      <c r="C49" s="34"/>
      <c r="D49" s="34"/>
      <c r="E49" s="34"/>
      <c r="F49" s="34"/>
      <c r="G49" s="34"/>
      <c r="H49" s="34"/>
      <c r="I49" s="34"/>
      <c r="J49" s="34"/>
      <c r="K49" s="34"/>
      <c r="L49" s="34"/>
      <c r="M49" s="34"/>
      <c r="N49" s="34"/>
      <c r="O49" s="34"/>
      <c r="P49" s="34"/>
      <c r="Q49" s="34"/>
      <c r="R49" s="34"/>
      <c r="S49" s="34"/>
    </row>
    <row r="50" spans="2:19" hidden="1" outlineLevel="1">
      <c r="B50" s="5">
        <v>1975</v>
      </c>
      <c r="C50" s="34"/>
      <c r="D50" s="34"/>
      <c r="E50" s="34"/>
      <c r="F50" s="34"/>
      <c r="G50" s="34"/>
      <c r="H50" s="34"/>
      <c r="I50" s="34"/>
      <c r="J50" s="34"/>
      <c r="K50" s="34"/>
      <c r="L50" s="34"/>
      <c r="M50" s="34"/>
      <c r="N50" s="34"/>
      <c r="O50" s="34"/>
      <c r="P50" s="34"/>
      <c r="Q50" s="34"/>
      <c r="R50" s="34"/>
      <c r="S50" s="34"/>
    </row>
    <row r="51" spans="2:19" hidden="1" outlineLevel="1">
      <c r="B51" s="5">
        <v>1974</v>
      </c>
      <c r="C51" s="34"/>
      <c r="D51" s="34"/>
      <c r="E51" s="34"/>
      <c r="F51" s="34"/>
      <c r="G51" s="34"/>
      <c r="H51" s="34"/>
      <c r="I51" s="34"/>
      <c r="J51" s="34"/>
      <c r="K51" s="34"/>
      <c r="L51" s="34"/>
      <c r="M51" s="34"/>
      <c r="N51" s="34"/>
      <c r="O51" s="34"/>
      <c r="P51" s="34"/>
      <c r="Q51" s="34"/>
      <c r="R51" s="34"/>
      <c r="S51" s="34"/>
    </row>
    <row r="52" spans="2:19" hidden="1" outlineLevel="1">
      <c r="B52" s="5">
        <v>1973</v>
      </c>
      <c r="C52" s="34"/>
      <c r="D52" s="34"/>
      <c r="E52" s="34"/>
      <c r="F52" s="34"/>
      <c r="G52" s="34"/>
      <c r="H52" s="34"/>
      <c r="I52" s="34"/>
      <c r="J52" s="34"/>
      <c r="K52" s="34"/>
      <c r="L52" s="34"/>
      <c r="M52" s="34"/>
      <c r="N52" s="34"/>
      <c r="O52" s="34"/>
      <c r="P52" s="34"/>
      <c r="Q52" s="34"/>
      <c r="R52" s="34"/>
      <c r="S52" s="34"/>
    </row>
    <row r="53" spans="2:19" hidden="1" outlineLevel="1">
      <c r="B53" s="5">
        <v>1972</v>
      </c>
      <c r="C53" s="34"/>
      <c r="D53" s="34"/>
      <c r="E53" s="34"/>
      <c r="F53" s="34"/>
      <c r="G53" s="34"/>
      <c r="H53" s="34"/>
      <c r="I53" s="34"/>
      <c r="J53" s="34"/>
      <c r="K53" s="34"/>
      <c r="L53" s="34"/>
      <c r="M53" s="34"/>
      <c r="N53" s="34"/>
      <c r="O53" s="34"/>
      <c r="P53" s="34"/>
      <c r="Q53" s="34"/>
      <c r="R53" s="34"/>
      <c r="S53" s="34"/>
    </row>
    <row r="54" spans="2:19" hidden="1" outlineLevel="1">
      <c r="B54" s="5">
        <v>1971</v>
      </c>
      <c r="C54" s="34"/>
      <c r="D54" s="34"/>
      <c r="E54" s="34"/>
      <c r="F54" s="34"/>
      <c r="G54" s="34"/>
      <c r="H54" s="34"/>
      <c r="I54" s="34"/>
      <c r="J54" s="34"/>
      <c r="K54" s="34"/>
      <c r="L54" s="34"/>
      <c r="M54" s="34"/>
      <c r="N54" s="34"/>
      <c r="O54" s="34"/>
      <c r="P54" s="34"/>
      <c r="Q54" s="34"/>
      <c r="R54" s="34"/>
      <c r="S54" s="34"/>
    </row>
    <row r="55" spans="2:19" hidden="1" outlineLevel="1">
      <c r="B55" s="5">
        <v>1970</v>
      </c>
      <c r="C55" s="34"/>
      <c r="D55" s="34"/>
      <c r="E55" s="34"/>
      <c r="F55" s="34"/>
      <c r="G55" s="34"/>
      <c r="H55" s="34"/>
      <c r="I55" s="34"/>
      <c r="J55" s="34"/>
      <c r="K55" s="34"/>
      <c r="L55" s="34"/>
      <c r="M55" s="34"/>
      <c r="N55" s="34"/>
      <c r="O55" s="34"/>
      <c r="P55" s="34"/>
      <c r="Q55" s="34"/>
      <c r="R55" s="34"/>
      <c r="S55" s="34"/>
    </row>
    <row r="56" spans="2:19" hidden="1" outlineLevel="1">
      <c r="B56" s="5">
        <v>1969</v>
      </c>
      <c r="C56" s="34"/>
      <c r="D56" s="34"/>
      <c r="E56" s="34"/>
      <c r="F56" s="34"/>
      <c r="G56" s="34"/>
      <c r="H56" s="34"/>
      <c r="I56" s="34"/>
      <c r="J56" s="34"/>
      <c r="K56" s="34"/>
      <c r="L56" s="34"/>
      <c r="M56" s="34"/>
      <c r="N56" s="34"/>
      <c r="O56" s="34"/>
      <c r="P56" s="34"/>
      <c r="Q56" s="34"/>
      <c r="R56" s="34"/>
      <c r="S56" s="34"/>
    </row>
    <row r="57" spans="2:19" hidden="1" outlineLevel="1">
      <c r="B57" s="5">
        <v>1968</v>
      </c>
      <c r="C57" s="34"/>
      <c r="D57" s="34"/>
      <c r="E57" s="34"/>
      <c r="F57" s="34"/>
      <c r="G57" s="34"/>
      <c r="H57" s="34"/>
      <c r="I57" s="34"/>
      <c r="J57" s="34"/>
      <c r="K57" s="34"/>
      <c r="L57" s="34"/>
      <c r="M57" s="34"/>
      <c r="N57" s="34"/>
      <c r="O57" s="34"/>
      <c r="P57" s="34"/>
      <c r="Q57" s="34"/>
      <c r="R57" s="34"/>
      <c r="S57" s="34"/>
    </row>
    <row r="58" spans="2:19" hidden="1" outlineLevel="1">
      <c r="B58" s="5">
        <v>1967</v>
      </c>
      <c r="C58" s="34"/>
      <c r="D58" s="34"/>
      <c r="E58" s="34"/>
      <c r="F58" s="34"/>
      <c r="G58" s="34"/>
      <c r="H58" s="34"/>
      <c r="I58" s="34"/>
      <c r="J58" s="34"/>
      <c r="K58" s="34"/>
      <c r="L58" s="34"/>
      <c r="M58" s="34"/>
      <c r="N58" s="34"/>
      <c r="O58" s="34"/>
      <c r="P58" s="34"/>
      <c r="Q58" s="34"/>
      <c r="R58" s="34"/>
      <c r="S58" s="34"/>
    </row>
    <row r="59" spans="2:19" hidden="1" outlineLevel="1">
      <c r="B59" s="5">
        <v>1966</v>
      </c>
      <c r="C59" s="34"/>
      <c r="D59" s="34"/>
      <c r="E59" s="34"/>
      <c r="F59" s="34"/>
      <c r="G59" s="34"/>
      <c r="H59" s="34"/>
      <c r="I59" s="34"/>
      <c r="J59" s="34"/>
      <c r="K59" s="34"/>
      <c r="L59" s="34"/>
      <c r="M59" s="34"/>
      <c r="N59" s="34"/>
      <c r="O59" s="34"/>
      <c r="P59" s="34"/>
      <c r="Q59" s="34"/>
      <c r="R59" s="34"/>
      <c r="S59" s="34"/>
    </row>
    <row r="60" spans="2:19" hidden="1" outlineLevel="1">
      <c r="B60" s="5">
        <v>1965</v>
      </c>
      <c r="C60" s="34"/>
      <c r="D60" s="34"/>
      <c r="E60" s="34"/>
      <c r="F60" s="34"/>
      <c r="G60" s="34"/>
      <c r="H60" s="34"/>
      <c r="I60" s="34"/>
      <c r="J60" s="34"/>
      <c r="K60" s="34"/>
      <c r="L60" s="34"/>
      <c r="M60" s="34"/>
      <c r="N60" s="34"/>
      <c r="O60" s="34"/>
      <c r="P60" s="34"/>
      <c r="Q60" s="34"/>
      <c r="R60" s="34"/>
      <c r="S60" s="34"/>
    </row>
    <row r="61" spans="2:19" hidden="1" outlineLevel="1">
      <c r="B61" s="5">
        <v>1964</v>
      </c>
      <c r="C61" s="34"/>
      <c r="D61" s="34"/>
      <c r="E61" s="34"/>
      <c r="F61" s="34"/>
      <c r="G61" s="34"/>
      <c r="H61" s="34"/>
      <c r="I61" s="34"/>
      <c r="J61" s="34"/>
      <c r="K61" s="34"/>
      <c r="L61" s="34"/>
      <c r="M61" s="34"/>
      <c r="N61" s="34"/>
      <c r="O61" s="34"/>
      <c r="P61" s="34"/>
      <c r="Q61" s="34"/>
      <c r="R61" s="34"/>
      <c r="S61" s="34"/>
    </row>
    <row r="62" spans="2:19" hidden="1" outlineLevel="1">
      <c r="B62" s="5">
        <v>1963</v>
      </c>
      <c r="C62" s="34"/>
      <c r="D62" s="34"/>
      <c r="E62" s="34"/>
      <c r="F62" s="34"/>
      <c r="G62" s="34"/>
      <c r="H62" s="34"/>
      <c r="I62" s="34"/>
      <c r="J62" s="34"/>
      <c r="K62" s="34"/>
      <c r="L62" s="34"/>
      <c r="M62" s="34"/>
      <c r="N62" s="34"/>
      <c r="O62" s="34"/>
      <c r="P62" s="34"/>
      <c r="Q62" s="34"/>
      <c r="R62" s="34"/>
      <c r="S62" s="34"/>
    </row>
    <row r="63" spans="2:19" hidden="1" outlineLevel="1">
      <c r="B63" s="5">
        <v>1962</v>
      </c>
      <c r="C63" s="34"/>
      <c r="D63" s="34"/>
      <c r="E63" s="34"/>
      <c r="F63" s="34"/>
      <c r="G63" s="34"/>
      <c r="H63" s="34"/>
      <c r="I63" s="34"/>
      <c r="J63" s="34"/>
      <c r="K63" s="34"/>
      <c r="L63" s="34"/>
      <c r="M63" s="34"/>
      <c r="N63" s="34"/>
      <c r="O63" s="34"/>
      <c r="P63" s="34"/>
      <c r="Q63" s="34"/>
      <c r="R63" s="34"/>
      <c r="S63" s="34"/>
    </row>
    <row r="64" spans="2:19" hidden="1" outlineLevel="1">
      <c r="B64" s="5">
        <v>1961</v>
      </c>
      <c r="C64" s="34"/>
      <c r="D64" s="34"/>
      <c r="E64" s="34"/>
      <c r="F64" s="34"/>
      <c r="G64" s="34"/>
      <c r="H64" s="34"/>
      <c r="I64" s="34"/>
      <c r="J64" s="34"/>
      <c r="K64" s="34"/>
      <c r="L64" s="34"/>
      <c r="M64" s="34"/>
      <c r="N64" s="34"/>
      <c r="O64" s="34"/>
      <c r="P64" s="34"/>
      <c r="Q64" s="34"/>
      <c r="R64" s="34"/>
      <c r="S64" s="34"/>
    </row>
    <row r="65" spans="2:19" hidden="1" outlineLevel="1">
      <c r="B65" s="5">
        <v>1960</v>
      </c>
      <c r="C65" s="34"/>
      <c r="D65" s="34"/>
      <c r="E65" s="34"/>
      <c r="F65" s="34"/>
      <c r="G65" s="34"/>
      <c r="H65" s="34"/>
      <c r="I65" s="34"/>
      <c r="J65" s="34"/>
      <c r="K65" s="34"/>
      <c r="L65" s="34"/>
      <c r="M65" s="34"/>
      <c r="N65" s="34"/>
      <c r="O65" s="34"/>
      <c r="P65" s="34"/>
      <c r="Q65" s="34"/>
      <c r="R65" s="34"/>
      <c r="S65" s="34"/>
    </row>
    <row r="66" spans="2:19" hidden="1" outlineLevel="1">
      <c r="B66" s="5">
        <v>1959</v>
      </c>
      <c r="C66" s="34"/>
      <c r="D66" s="34"/>
      <c r="E66" s="34"/>
      <c r="F66" s="34"/>
      <c r="G66" s="34"/>
      <c r="H66" s="34"/>
      <c r="I66" s="34"/>
      <c r="J66" s="34"/>
      <c r="K66" s="34"/>
      <c r="L66" s="34"/>
      <c r="M66" s="34"/>
      <c r="N66" s="34"/>
      <c r="O66" s="34"/>
      <c r="P66" s="34"/>
      <c r="Q66" s="34"/>
      <c r="R66" s="34"/>
      <c r="S66" s="34"/>
    </row>
    <row r="67" spans="2:19" hidden="1" outlineLevel="1">
      <c r="B67" s="5">
        <v>1958</v>
      </c>
      <c r="C67" s="34"/>
      <c r="D67" s="34"/>
      <c r="E67" s="34"/>
      <c r="F67" s="34"/>
      <c r="G67" s="34"/>
      <c r="H67" s="34"/>
      <c r="I67" s="34"/>
      <c r="J67" s="34"/>
      <c r="K67" s="34"/>
      <c r="L67" s="34"/>
      <c r="M67" s="34"/>
      <c r="N67" s="34"/>
      <c r="O67" s="34"/>
      <c r="P67" s="34"/>
      <c r="Q67" s="34"/>
      <c r="R67" s="34"/>
      <c r="S67" s="34"/>
    </row>
    <row r="68" spans="2:19" hidden="1" outlineLevel="1">
      <c r="B68" s="5">
        <v>1957</v>
      </c>
      <c r="C68" s="34"/>
      <c r="D68" s="34"/>
      <c r="E68" s="34"/>
      <c r="F68" s="34"/>
      <c r="G68" s="34"/>
      <c r="H68" s="34"/>
      <c r="I68" s="34"/>
      <c r="J68" s="34"/>
      <c r="K68" s="34"/>
      <c r="L68" s="34"/>
      <c r="M68" s="34"/>
      <c r="N68" s="34"/>
      <c r="O68" s="34"/>
      <c r="P68" s="34"/>
      <c r="Q68" s="34"/>
      <c r="R68" s="34"/>
      <c r="S68" s="34"/>
    </row>
    <row r="69" spans="2:19" hidden="1" outlineLevel="1">
      <c r="B69" s="5">
        <v>1956</v>
      </c>
      <c r="C69" s="34"/>
      <c r="D69" s="34"/>
      <c r="E69" s="34"/>
      <c r="F69" s="34"/>
      <c r="G69" s="34"/>
      <c r="H69" s="34"/>
      <c r="I69" s="34"/>
      <c r="J69" s="34"/>
      <c r="K69" s="34"/>
      <c r="L69" s="34"/>
      <c r="M69" s="34"/>
      <c r="N69" s="34"/>
      <c r="O69" s="34"/>
      <c r="P69" s="34"/>
      <c r="Q69" s="34"/>
      <c r="R69" s="34"/>
      <c r="S69" s="34"/>
    </row>
    <row r="70" spans="2:19" hidden="1" outlineLevel="1">
      <c r="B70" s="5">
        <v>1955</v>
      </c>
      <c r="C70" s="34"/>
      <c r="D70" s="34"/>
      <c r="E70" s="34"/>
      <c r="F70" s="34"/>
      <c r="G70" s="34"/>
      <c r="H70" s="34"/>
      <c r="I70" s="34"/>
      <c r="J70" s="34"/>
      <c r="K70" s="34"/>
      <c r="L70" s="34"/>
      <c r="M70" s="34"/>
      <c r="N70" s="34"/>
      <c r="O70" s="34"/>
      <c r="P70" s="34"/>
      <c r="Q70" s="34"/>
      <c r="R70" s="34"/>
      <c r="S70" s="34"/>
    </row>
    <row r="71" spans="2:19" hidden="1" outlineLevel="1">
      <c r="B71" s="5">
        <v>1954</v>
      </c>
      <c r="C71" s="34"/>
      <c r="D71" s="34"/>
      <c r="E71" s="34"/>
      <c r="F71" s="34"/>
      <c r="G71" s="34"/>
      <c r="H71" s="34"/>
      <c r="I71" s="34"/>
      <c r="J71" s="34"/>
      <c r="K71" s="34"/>
      <c r="L71" s="34"/>
      <c r="M71" s="34"/>
      <c r="N71" s="34"/>
      <c r="O71" s="34"/>
      <c r="P71" s="34"/>
      <c r="Q71" s="34"/>
      <c r="R71" s="34"/>
      <c r="S71" s="34"/>
    </row>
    <row r="72" spans="2:19" hidden="1" outlineLevel="1">
      <c r="B72" s="5">
        <v>1953</v>
      </c>
      <c r="C72" s="34"/>
      <c r="D72" s="34"/>
      <c r="E72" s="34"/>
      <c r="F72" s="34"/>
      <c r="G72" s="34"/>
      <c r="H72" s="34"/>
      <c r="I72" s="34"/>
      <c r="J72" s="34"/>
      <c r="K72" s="34"/>
      <c r="L72" s="34"/>
      <c r="M72" s="34"/>
      <c r="N72" s="34"/>
      <c r="O72" s="34"/>
      <c r="P72" s="34"/>
      <c r="Q72" s="34"/>
      <c r="R72" s="34"/>
      <c r="S72" s="34"/>
    </row>
    <row r="73" spans="2:19" hidden="1" outlineLevel="1">
      <c r="B73" s="5">
        <v>1952</v>
      </c>
      <c r="C73" s="34"/>
      <c r="D73" s="34"/>
      <c r="E73" s="34"/>
      <c r="F73" s="34"/>
      <c r="G73" s="34"/>
      <c r="H73" s="34"/>
      <c r="I73" s="34"/>
      <c r="J73" s="34"/>
      <c r="K73" s="34"/>
      <c r="L73" s="34"/>
      <c r="M73" s="34"/>
      <c r="N73" s="34"/>
      <c r="O73" s="34"/>
      <c r="P73" s="34"/>
      <c r="Q73" s="34"/>
      <c r="R73" s="34"/>
      <c r="S73" s="34"/>
    </row>
    <row r="74" spans="2:19" hidden="1" outlineLevel="1">
      <c r="B74" s="5">
        <v>1951</v>
      </c>
      <c r="C74" s="34"/>
      <c r="D74" s="34"/>
      <c r="E74" s="34"/>
      <c r="F74" s="34"/>
      <c r="G74" s="34"/>
      <c r="H74" s="34"/>
      <c r="I74" s="34"/>
      <c r="J74" s="34"/>
      <c r="K74" s="34"/>
      <c r="L74" s="34"/>
      <c r="M74" s="34"/>
      <c r="N74" s="34"/>
      <c r="O74" s="34"/>
      <c r="P74" s="34"/>
      <c r="Q74" s="34"/>
      <c r="R74" s="34"/>
      <c r="S74" s="34"/>
    </row>
    <row r="75" spans="2:19" hidden="1" outlineLevel="1">
      <c r="B75" s="5">
        <v>1950</v>
      </c>
      <c r="C75" s="34"/>
      <c r="D75" s="34"/>
      <c r="E75" s="34"/>
      <c r="F75" s="34"/>
      <c r="G75" s="34"/>
      <c r="H75" s="34"/>
      <c r="I75" s="34"/>
      <c r="J75" s="34"/>
      <c r="K75" s="34"/>
      <c r="L75" s="34"/>
      <c r="M75" s="34"/>
      <c r="N75" s="34"/>
      <c r="O75" s="34"/>
      <c r="P75" s="34"/>
      <c r="Q75" s="34"/>
      <c r="R75" s="34"/>
      <c r="S75" s="34"/>
    </row>
    <row r="76" spans="2:19" hidden="1" outlineLevel="1">
      <c r="B76" s="5">
        <v>1949</v>
      </c>
      <c r="C76" s="34"/>
      <c r="D76" s="34"/>
      <c r="E76" s="34"/>
      <c r="F76" s="34"/>
      <c r="G76" s="34"/>
      <c r="H76" s="34"/>
      <c r="I76" s="34"/>
      <c r="J76" s="34"/>
      <c r="K76" s="34"/>
      <c r="L76" s="34"/>
      <c r="M76" s="34"/>
      <c r="N76" s="34"/>
      <c r="O76" s="34"/>
      <c r="P76" s="34"/>
      <c r="Q76" s="34"/>
      <c r="R76" s="34"/>
      <c r="S76" s="34"/>
    </row>
    <row r="77" spans="2:19" hidden="1" outlineLevel="1">
      <c r="B77" s="5">
        <v>1948</v>
      </c>
      <c r="C77" s="34"/>
      <c r="D77" s="34"/>
      <c r="E77" s="34"/>
      <c r="F77" s="34"/>
      <c r="G77" s="34"/>
      <c r="H77" s="34"/>
      <c r="I77" s="34"/>
      <c r="J77" s="34"/>
      <c r="K77" s="34"/>
      <c r="L77" s="34"/>
      <c r="M77" s="34"/>
      <c r="N77" s="34"/>
      <c r="O77" s="34"/>
      <c r="P77" s="34"/>
      <c r="Q77" s="34"/>
      <c r="R77" s="34"/>
      <c r="S77" s="34"/>
    </row>
    <row r="78" spans="2:19" hidden="1" outlineLevel="1">
      <c r="B78" s="5">
        <v>1947</v>
      </c>
      <c r="C78" s="34"/>
      <c r="D78" s="34"/>
      <c r="E78" s="34"/>
      <c r="F78" s="34"/>
      <c r="G78" s="34"/>
      <c r="H78" s="34"/>
      <c r="I78" s="34"/>
      <c r="J78" s="34"/>
      <c r="K78" s="34"/>
      <c r="L78" s="34"/>
      <c r="M78" s="34"/>
      <c r="N78" s="34"/>
      <c r="O78" s="34"/>
      <c r="P78" s="34"/>
      <c r="Q78" s="34"/>
      <c r="R78" s="34"/>
      <c r="S78" s="34"/>
    </row>
    <row r="79" spans="2:19" hidden="1" outlineLevel="1">
      <c r="B79" s="5">
        <v>1946</v>
      </c>
      <c r="C79" s="34"/>
      <c r="D79" s="34"/>
      <c r="E79" s="34"/>
      <c r="F79" s="34"/>
      <c r="G79" s="34"/>
      <c r="H79" s="34"/>
      <c r="I79" s="34"/>
      <c r="J79" s="34"/>
      <c r="K79" s="34"/>
      <c r="L79" s="34"/>
      <c r="M79" s="34"/>
      <c r="N79" s="34"/>
      <c r="O79" s="34"/>
      <c r="P79" s="34"/>
      <c r="Q79" s="34"/>
      <c r="R79" s="34"/>
      <c r="S79" s="34"/>
    </row>
    <row r="80" spans="2:19" hidden="1" outlineLevel="1">
      <c r="B80" s="5">
        <v>1945</v>
      </c>
      <c r="C80" s="34"/>
      <c r="D80" s="34"/>
      <c r="E80" s="34"/>
      <c r="F80" s="34"/>
      <c r="G80" s="34"/>
      <c r="H80" s="34"/>
      <c r="I80" s="34"/>
      <c r="J80" s="34"/>
      <c r="K80" s="34"/>
      <c r="L80" s="34"/>
      <c r="M80" s="34"/>
      <c r="N80" s="34"/>
      <c r="O80" s="34"/>
      <c r="P80" s="34"/>
      <c r="Q80" s="34"/>
      <c r="R80" s="34"/>
      <c r="S80" s="34"/>
    </row>
    <row r="81" spans="1:19" hidden="1" outlineLevel="1">
      <c r="B81" s="5">
        <v>1944</v>
      </c>
      <c r="C81" s="34"/>
      <c r="D81" s="34"/>
      <c r="E81" s="34"/>
      <c r="F81" s="34"/>
      <c r="G81" s="34"/>
      <c r="H81" s="34"/>
      <c r="I81" s="34"/>
      <c r="J81" s="34"/>
      <c r="K81" s="34"/>
      <c r="L81" s="34"/>
      <c r="M81" s="34"/>
      <c r="N81" s="34"/>
      <c r="O81" s="34"/>
      <c r="P81" s="34"/>
      <c r="Q81" s="34"/>
      <c r="R81" s="34"/>
      <c r="S81" s="34"/>
    </row>
    <row r="82" spans="1:19" hidden="1" outlineLevel="1">
      <c r="B82" s="5">
        <v>1943</v>
      </c>
      <c r="C82" s="34"/>
      <c r="D82" s="34"/>
      <c r="E82" s="34"/>
      <c r="F82" s="34"/>
      <c r="G82" s="34"/>
      <c r="H82" s="34"/>
      <c r="I82" s="34"/>
      <c r="J82" s="34"/>
      <c r="K82" s="34"/>
      <c r="L82" s="34"/>
      <c r="M82" s="34"/>
      <c r="N82" s="34"/>
      <c r="O82" s="34"/>
      <c r="P82" s="34"/>
      <c r="Q82" s="34"/>
      <c r="R82" s="34"/>
      <c r="S82" s="34"/>
    </row>
    <row r="83" spans="1:19" hidden="1" outlineLevel="1">
      <c r="B83" s="5">
        <v>1942</v>
      </c>
      <c r="C83" s="34"/>
      <c r="D83" s="34"/>
      <c r="E83" s="34"/>
      <c r="F83" s="34"/>
      <c r="G83" s="34"/>
      <c r="H83" s="34"/>
      <c r="I83" s="34"/>
      <c r="J83" s="34"/>
      <c r="K83" s="34"/>
      <c r="L83" s="34"/>
      <c r="M83" s="34"/>
      <c r="N83" s="34"/>
      <c r="O83" s="34"/>
      <c r="P83" s="34"/>
      <c r="Q83" s="34"/>
      <c r="R83" s="34"/>
      <c r="S83" s="34"/>
    </row>
    <row r="84" spans="1:19" hidden="1" outlineLevel="1">
      <c r="B84" s="5">
        <v>1941</v>
      </c>
      <c r="C84" s="34"/>
      <c r="D84" s="34"/>
      <c r="E84" s="34"/>
      <c r="F84" s="34"/>
      <c r="G84" s="34"/>
      <c r="H84" s="34"/>
      <c r="I84" s="34"/>
      <c r="J84" s="34"/>
      <c r="K84" s="34"/>
      <c r="L84" s="34"/>
      <c r="M84" s="34"/>
      <c r="N84" s="34"/>
      <c r="O84" s="34"/>
      <c r="P84" s="34"/>
      <c r="Q84" s="34"/>
      <c r="R84" s="34"/>
      <c r="S84" s="34"/>
    </row>
    <row r="85" spans="1:19" hidden="1" outlineLevel="1">
      <c r="B85" s="5">
        <v>1940</v>
      </c>
      <c r="C85" s="34"/>
      <c r="D85" s="34"/>
      <c r="E85" s="34"/>
      <c r="F85" s="34"/>
      <c r="G85" s="34"/>
      <c r="H85" s="34"/>
      <c r="I85" s="34"/>
      <c r="J85" s="34"/>
      <c r="K85" s="34"/>
      <c r="L85" s="34"/>
      <c r="M85" s="34"/>
      <c r="N85" s="34"/>
      <c r="O85" s="34"/>
      <c r="P85" s="34"/>
      <c r="Q85" s="34"/>
      <c r="R85" s="34"/>
      <c r="S85" s="34"/>
    </row>
    <row r="86" spans="1:19" hidden="1" outlineLevel="1">
      <c r="B86" s="5">
        <v>1939</v>
      </c>
      <c r="C86" s="34"/>
      <c r="D86" s="34"/>
      <c r="E86" s="34"/>
      <c r="F86" s="34"/>
      <c r="G86" s="34"/>
      <c r="H86" s="34"/>
      <c r="I86" s="34"/>
      <c r="J86" s="34"/>
      <c r="K86" s="34"/>
      <c r="L86" s="34"/>
      <c r="M86" s="34"/>
      <c r="N86" s="34"/>
      <c r="O86" s="34"/>
      <c r="P86" s="34"/>
      <c r="Q86" s="34"/>
      <c r="R86" s="34"/>
      <c r="S86" s="34"/>
    </row>
    <row r="87" spans="1:19" hidden="1" outlineLevel="1">
      <c r="B87" s="5">
        <v>1938</v>
      </c>
      <c r="C87" s="34"/>
      <c r="D87" s="34"/>
      <c r="E87" s="34"/>
      <c r="F87" s="34"/>
      <c r="G87" s="34"/>
      <c r="H87" s="34"/>
      <c r="I87" s="34"/>
      <c r="J87" s="34"/>
      <c r="K87" s="34"/>
      <c r="L87" s="34"/>
      <c r="M87" s="34"/>
      <c r="N87" s="34"/>
      <c r="O87" s="34"/>
      <c r="P87" s="34"/>
      <c r="Q87" s="34"/>
      <c r="R87" s="34"/>
      <c r="S87" s="34"/>
    </row>
    <row r="88" spans="1:19" hidden="1" outlineLevel="1">
      <c r="B88" s="5">
        <v>1937</v>
      </c>
      <c r="C88" s="34"/>
      <c r="D88" s="34"/>
      <c r="E88" s="34"/>
      <c r="F88" s="34"/>
      <c r="G88" s="34"/>
      <c r="H88" s="34"/>
      <c r="I88" s="34"/>
      <c r="J88" s="34"/>
      <c r="K88" s="34"/>
      <c r="L88" s="34"/>
      <c r="M88" s="34"/>
      <c r="N88" s="34"/>
      <c r="O88" s="34"/>
      <c r="P88" s="34"/>
      <c r="Q88" s="34"/>
      <c r="R88" s="34"/>
      <c r="S88" s="34"/>
    </row>
    <row r="89" spans="1:19" hidden="1" outlineLevel="1">
      <c r="B89" s="5">
        <v>1936</v>
      </c>
      <c r="C89" s="34"/>
      <c r="D89" s="34"/>
      <c r="E89" s="34"/>
      <c r="F89" s="34"/>
      <c r="G89" s="34"/>
      <c r="H89" s="34"/>
      <c r="I89" s="34"/>
      <c r="J89" s="34"/>
      <c r="K89" s="34"/>
      <c r="L89" s="34"/>
      <c r="M89" s="34"/>
      <c r="N89" s="34"/>
      <c r="O89" s="34"/>
      <c r="P89" s="34"/>
      <c r="Q89" s="34"/>
      <c r="R89" s="34"/>
      <c r="S89" s="34"/>
    </row>
    <row r="90" spans="1:19" hidden="1" outlineLevel="1">
      <c r="B90" s="5">
        <v>1935</v>
      </c>
      <c r="C90" s="34"/>
      <c r="D90" s="34"/>
      <c r="E90" s="34"/>
      <c r="F90" s="34"/>
      <c r="G90" s="34"/>
      <c r="H90" s="34"/>
      <c r="I90" s="34"/>
      <c r="J90" s="34"/>
      <c r="K90" s="34"/>
      <c r="L90" s="34"/>
      <c r="M90" s="34"/>
      <c r="N90" s="34"/>
      <c r="O90" s="34"/>
      <c r="P90" s="34"/>
      <c r="Q90" s="34"/>
      <c r="R90" s="34"/>
      <c r="S90" s="34"/>
    </row>
    <row r="91" spans="1:19" hidden="1" outlineLevel="1">
      <c r="B91" s="5">
        <v>1934</v>
      </c>
      <c r="C91" s="34"/>
      <c r="D91" s="34"/>
      <c r="E91" s="34"/>
      <c r="F91" s="34"/>
      <c r="G91" s="34"/>
      <c r="H91" s="34"/>
      <c r="I91" s="34"/>
      <c r="J91" s="34"/>
      <c r="K91" s="34"/>
      <c r="L91" s="34"/>
      <c r="M91" s="34"/>
      <c r="N91" s="34"/>
      <c r="O91" s="34"/>
      <c r="P91" s="34"/>
      <c r="Q91" s="34"/>
      <c r="R91" s="34"/>
      <c r="S91" s="34"/>
    </row>
    <row r="92" spans="1:19" hidden="1" outlineLevel="1">
      <c r="B92" s="5">
        <v>1933</v>
      </c>
      <c r="C92" s="34"/>
      <c r="D92" s="34"/>
      <c r="E92" s="34"/>
      <c r="F92" s="34"/>
      <c r="G92" s="34"/>
      <c r="H92" s="34"/>
      <c r="I92" s="34"/>
      <c r="J92" s="34"/>
      <c r="K92" s="34"/>
      <c r="L92" s="34"/>
      <c r="M92" s="34"/>
      <c r="N92" s="34"/>
      <c r="O92" s="34"/>
      <c r="P92" s="34"/>
      <c r="Q92" s="34"/>
      <c r="R92" s="34"/>
      <c r="S92" s="34"/>
    </row>
    <row r="93" spans="1:19" hidden="1" outlineLevel="1">
      <c r="B93" s="5">
        <v>1932</v>
      </c>
      <c r="C93" s="34"/>
      <c r="D93" s="34"/>
      <c r="E93" s="34"/>
      <c r="F93" s="34"/>
      <c r="G93" s="34"/>
      <c r="H93" s="34"/>
      <c r="I93" s="34"/>
      <c r="J93" s="34"/>
      <c r="K93" s="34"/>
      <c r="L93" s="34"/>
      <c r="M93" s="34"/>
      <c r="N93" s="34"/>
      <c r="O93" s="34"/>
      <c r="P93" s="34"/>
      <c r="Q93" s="34"/>
      <c r="R93" s="34"/>
      <c r="S93" s="34"/>
    </row>
    <row r="94" spans="1:19" hidden="1" outlineLevel="1">
      <c r="B94" s="5">
        <v>1931</v>
      </c>
      <c r="C94" s="34"/>
      <c r="D94" s="34"/>
      <c r="E94" s="34"/>
      <c r="F94" s="34"/>
      <c r="G94" s="34"/>
      <c r="H94" s="34"/>
      <c r="I94" s="34"/>
      <c r="J94" s="34"/>
      <c r="K94" s="34"/>
      <c r="L94" s="34"/>
      <c r="M94" s="34"/>
      <c r="N94" s="34"/>
      <c r="O94" s="34"/>
      <c r="P94" s="34"/>
      <c r="Q94" s="34"/>
      <c r="R94" s="34"/>
      <c r="S94" s="34"/>
    </row>
    <row r="95" spans="1:19" hidden="1" outlineLevel="1">
      <c r="B95" s="54">
        <v>1930</v>
      </c>
      <c r="C95" s="34"/>
      <c r="D95" s="34"/>
      <c r="E95" s="34"/>
      <c r="F95" s="34"/>
      <c r="G95" s="34"/>
      <c r="H95" s="34"/>
      <c r="I95" s="34"/>
      <c r="J95" s="34"/>
      <c r="K95" s="34"/>
      <c r="L95" s="34"/>
      <c r="M95" s="34"/>
      <c r="N95" s="34"/>
      <c r="O95" s="34"/>
      <c r="P95" s="34"/>
      <c r="Q95" s="34"/>
      <c r="R95" s="34"/>
      <c r="S95" s="34"/>
    </row>
    <row r="96" spans="1:19" collapsed="1">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94</v>
      </c>
      <c r="Q101" s="34">
        <v>94</v>
      </c>
      <c r="R101" s="34">
        <v>94</v>
      </c>
      <c r="S101" s="34">
        <v>94</v>
      </c>
    </row>
    <row r="102" spans="1:19">
      <c r="A102" s="36"/>
      <c r="B102" s="5">
        <v>2018</v>
      </c>
      <c r="C102" s="33"/>
      <c r="D102" s="33"/>
      <c r="E102" s="33"/>
      <c r="F102" s="33"/>
      <c r="G102" s="33"/>
      <c r="H102" s="33"/>
      <c r="I102" s="33"/>
      <c r="J102" s="33"/>
      <c r="K102" s="33"/>
      <c r="L102" s="33"/>
      <c r="M102" s="33"/>
      <c r="N102" s="33"/>
      <c r="O102" s="34">
        <v>61686.59</v>
      </c>
      <c r="P102" s="34">
        <v>61686.59</v>
      </c>
      <c r="Q102" s="34">
        <v>61686.59</v>
      </c>
      <c r="R102" s="34">
        <v>61686.59</v>
      </c>
      <c r="S102" s="34">
        <v>61686.59</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61686.59</v>
      </c>
      <c r="P191" s="10">
        <f>SUM(P99:P190)</f>
        <v>61780.59</v>
      </c>
      <c r="Q191" s="10">
        <f>SUM(Q99:Q190)</f>
        <v>61780.59</v>
      </c>
      <c r="R191" s="10">
        <f>SUM(R98:R190)</f>
        <v>61780.59</v>
      </c>
      <c r="S191" s="10">
        <f>SUM(S98:S190)</f>
        <v>61780.59</v>
      </c>
    </row>
    <row r="192" spans="1:19" hidden="1" outlineLevel="1">
      <c r="A192" s="64"/>
      <c r="B192" s="6"/>
      <c r="C192" s="7"/>
      <c r="D192" s="7"/>
      <c r="E192" s="7"/>
      <c r="F192" s="7"/>
      <c r="G192" s="7"/>
      <c r="H192" s="7"/>
      <c r="I192" s="7"/>
      <c r="J192" s="7"/>
      <c r="K192" s="7"/>
      <c r="L192" s="7"/>
      <c r="M192" s="7"/>
    </row>
    <row r="193" spans="1:19" hidden="1" outlineLevel="1">
      <c r="A193" s="65" t="s">
        <v>11</v>
      </c>
      <c r="B193" s="5">
        <v>2022</v>
      </c>
      <c r="C193" s="33"/>
      <c r="D193" s="33"/>
      <c r="E193" s="33"/>
      <c r="F193" s="33"/>
      <c r="G193" s="33"/>
      <c r="H193" s="33"/>
      <c r="I193" s="33"/>
      <c r="J193" s="33"/>
      <c r="K193" s="33"/>
      <c r="L193" s="33"/>
      <c r="M193" s="33"/>
      <c r="N193" s="33"/>
      <c r="O193" s="33"/>
      <c r="P193" s="33"/>
      <c r="Q193" s="33"/>
      <c r="R193" s="62"/>
      <c r="S193" s="34"/>
    </row>
    <row r="194" spans="1:19" hidden="1" outlineLevel="1">
      <c r="A194" s="35"/>
      <c r="B194" s="5">
        <v>2021</v>
      </c>
      <c r="C194" s="33"/>
      <c r="D194" s="33"/>
      <c r="E194" s="33"/>
      <c r="F194" s="33"/>
      <c r="G194" s="33"/>
      <c r="H194" s="33"/>
      <c r="I194" s="33"/>
      <c r="J194" s="33"/>
      <c r="K194" s="33"/>
      <c r="L194" s="33"/>
      <c r="M194" s="33"/>
      <c r="N194" s="33"/>
      <c r="O194" s="33"/>
      <c r="P194" s="33"/>
      <c r="Q194" s="33"/>
      <c r="R194" s="34"/>
      <c r="S194" s="34"/>
    </row>
    <row r="195" spans="1:19" hidden="1" outlineLevel="1">
      <c r="B195" s="5">
        <v>2020</v>
      </c>
      <c r="C195" s="33"/>
      <c r="D195" s="33"/>
      <c r="E195" s="33"/>
      <c r="F195" s="33"/>
      <c r="G195" s="33"/>
      <c r="H195" s="33"/>
      <c r="I195" s="33"/>
      <c r="J195" s="33"/>
      <c r="K195" s="33"/>
      <c r="L195" s="33"/>
      <c r="M195" s="33"/>
      <c r="N195" s="33"/>
      <c r="O195" s="33"/>
      <c r="P195" s="33"/>
      <c r="Q195" s="34"/>
      <c r="R195" s="34"/>
      <c r="S195" s="34"/>
    </row>
    <row r="196" spans="1:19" hidden="1" outlineLevel="1">
      <c r="A196" s="37"/>
      <c r="B196" s="5">
        <v>2019</v>
      </c>
      <c r="C196" s="33"/>
      <c r="D196" s="33"/>
      <c r="E196" s="33"/>
      <c r="F196" s="33"/>
      <c r="G196" s="33"/>
      <c r="H196" s="33"/>
      <c r="I196" s="33"/>
      <c r="J196" s="33"/>
      <c r="K196" s="33"/>
      <c r="L196" s="33"/>
      <c r="M196" s="33"/>
      <c r="N196" s="33"/>
      <c r="O196" s="33"/>
      <c r="P196" s="34"/>
      <c r="Q196" s="34"/>
      <c r="R196" s="34"/>
      <c r="S196" s="34"/>
    </row>
    <row r="197" spans="1:19" hidden="1" outlineLevel="1">
      <c r="A197" s="37"/>
      <c r="B197" s="5">
        <v>2018</v>
      </c>
      <c r="C197" s="33"/>
      <c r="D197" s="33"/>
      <c r="E197" s="33"/>
      <c r="F197" s="33"/>
      <c r="G197" s="33"/>
      <c r="H197" s="33"/>
      <c r="I197" s="33"/>
      <c r="J197" s="33"/>
      <c r="K197" s="33"/>
      <c r="L197" s="33"/>
      <c r="M197" s="33"/>
      <c r="N197" s="33"/>
      <c r="O197" s="34"/>
      <c r="P197" s="34"/>
      <c r="Q197" s="34"/>
      <c r="R197" s="34"/>
      <c r="S197" s="34"/>
    </row>
    <row r="198" spans="1:19" hidden="1" outlineLevel="1">
      <c r="A198" s="37"/>
      <c r="B198" s="5">
        <v>2017</v>
      </c>
      <c r="C198" s="33"/>
      <c r="D198" s="33"/>
      <c r="E198" s="33"/>
      <c r="F198" s="33"/>
      <c r="G198" s="33"/>
      <c r="H198" s="33"/>
      <c r="I198" s="33"/>
      <c r="J198" s="33"/>
      <c r="K198" s="33"/>
      <c r="L198" s="33"/>
      <c r="M198" s="33"/>
      <c r="N198" s="34"/>
      <c r="O198" s="34"/>
      <c r="P198" s="34"/>
      <c r="Q198" s="34"/>
      <c r="R198" s="34"/>
      <c r="S198" s="34"/>
    </row>
    <row r="199" spans="1:19" hidden="1" outlineLevel="1">
      <c r="B199" s="5">
        <v>2016</v>
      </c>
      <c r="C199" s="33"/>
      <c r="D199" s="33"/>
      <c r="E199" s="33"/>
      <c r="F199" s="33"/>
      <c r="G199" s="33"/>
      <c r="H199" s="33"/>
      <c r="I199" s="33"/>
      <c r="J199" s="33"/>
      <c r="K199" s="33"/>
      <c r="L199" s="33"/>
      <c r="M199" s="34"/>
      <c r="N199" s="34"/>
      <c r="O199" s="34"/>
      <c r="P199" s="34"/>
      <c r="Q199" s="34"/>
      <c r="R199" s="34"/>
      <c r="S199" s="34"/>
    </row>
    <row r="200" spans="1:19" hidden="1" outlineLevel="1">
      <c r="B200" s="5">
        <v>2015</v>
      </c>
      <c r="C200" s="33"/>
      <c r="D200" s="33"/>
      <c r="E200" s="33"/>
      <c r="F200" s="33"/>
      <c r="G200" s="33"/>
      <c r="H200" s="33"/>
      <c r="I200" s="33"/>
      <c r="J200" s="33"/>
      <c r="K200" s="33"/>
      <c r="L200" s="34"/>
      <c r="M200" s="34"/>
      <c r="N200" s="34"/>
      <c r="O200" s="34"/>
      <c r="P200" s="34"/>
      <c r="Q200" s="34"/>
      <c r="R200" s="34"/>
      <c r="S200" s="34"/>
    </row>
    <row r="201" spans="1:19" hidden="1" outlineLevel="1">
      <c r="B201" s="5">
        <v>2014</v>
      </c>
      <c r="C201" s="33"/>
      <c r="D201" s="33"/>
      <c r="E201" s="33"/>
      <c r="F201" s="33"/>
      <c r="G201" s="33"/>
      <c r="H201" s="33"/>
      <c r="I201" s="33"/>
      <c r="J201" s="33"/>
      <c r="K201" s="34"/>
      <c r="L201" s="34"/>
      <c r="M201" s="34"/>
      <c r="N201" s="34"/>
      <c r="O201" s="34"/>
      <c r="P201" s="34"/>
      <c r="Q201" s="34"/>
      <c r="R201" s="34"/>
      <c r="S201" s="34"/>
    </row>
    <row r="202" spans="1:19" hidden="1" outlineLevel="1">
      <c r="B202" s="5">
        <v>2013</v>
      </c>
      <c r="C202" s="33"/>
      <c r="D202" s="33"/>
      <c r="E202" s="33"/>
      <c r="F202" s="33"/>
      <c r="G202" s="33"/>
      <c r="H202" s="33"/>
      <c r="I202" s="33"/>
      <c r="J202" s="34"/>
      <c r="K202" s="34"/>
      <c r="L202" s="34"/>
      <c r="M202" s="34"/>
      <c r="N202" s="34"/>
      <c r="O202" s="34"/>
      <c r="P202" s="34"/>
      <c r="Q202" s="34"/>
      <c r="R202" s="34"/>
      <c r="S202" s="34"/>
    </row>
    <row r="203" spans="1:19" hidden="1" outlineLevel="1">
      <c r="B203" s="5">
        <v>2012</v>
      </c>
      <c r="C203" s="33"/>
      <c r="D203" s="33"/>
      <c r="E203" s="33"/>
      <c r="F203" s="33"/>
      <c r="G203" s="33"/>
      <c r="H203" s="33"/>
      <c r="I203" s="34"/>
      <c r="J203" s="34"/>
      <c r="K203" s="34"/>
      <c r="L203" s="34"/>
      <c r="M203" s="34"/>
      <c r="N203" s="34"/>
      <c r="O203" s="34"/>
      <c r="P203" s="34"/>
      <c r="Q203" s="34"/>
      <c r="R203" s="34"/>
      <c r="S203" s="34"/>
    </row>
    <row r="204" spans="1:19" hidden="1" outlineLevel="1">
      <c r="B204" s="5">
        <v>2011</v>
      </c>
      <c r="C204" s="33"/>
      <c r="D204" s="33"/>
      <c r="E204" s="33"/>
      <c r="F204" s="33"/>
      <c r="G204" s="33"/>
      <c r="H204" s="34"/>
      <c r="I204" s="34"/>
      <c r="J204" s="34"/>
      <c r="K204" s="34"/>
      <c r="L204" s="34"/>
      <c r="M204" s="34"/>
      <c r="N204" s="34"/>
      <c r="O204" s="34"/>
      <c r="P204" s="34"/>
      <c r="Q204" s="34"/>
      <c r="R204" s="34"/>
      <c r="S204" s="34"/>
    </row>
    <row r="205" spans="1:19" hidden="1" outlineLevel="1">
      <c r="B205" s="5">
        <v>2010</v>
      </c>
      <c r="C205" s="33"/>
      <c r="D205" s="33"/>
      <c r="E205" s="33"/>
      <c r="F205" s="33"/>
      <c r="G205" s="34"/>
      <c r="H205" s="34"/>
      <c r="I205" s="34"/>
      <c r="J205" s="34"/>
      <c r="K205" s="34"/>
      <c r="L205" s="34"/>
      <c r="M205" s="34"/>
      <c r="N205" s="34"/>
      <c r="O205" s="34"/>
      <c r="P205" s="34"/>
      <c r="Q205" s="34"/>
      <c r="R205" s="34"/>
      <c r="S205" s="34"/>
    </row>
    <row r="206" spans="1:19" hidden="1" outlineLevel="1">
      <c r="B206" s="5">
        <v>2009</v>
      </c>
      <c r="C206" s="33"/>
      <c r="D206" s="33"/>
      <c r="E206" s="33"/>
      <c r="F206" s="34"/>
      <c r="G206" s="34"/>
      <c r="H206" s="34"/>
      <c r="I206" s="34"/>
      <c r="J206" s="34"/>
      <c r="K206" s="34"/>
      <c r="L206" s="34"/>
      <c r="M206" s="34"/>
      <c r="N206" s="34"/>
      <c r="O206" s="34"/>
      <c r="P206" s="34"/>
      <c r="Q206" s="34"/>
      <c r="R206" s="34"/>
      <c r="S206" s="34"/>
    </row>
    <row r="207" spans="1:19" hidden="1" outlineLevel="1">
      <c r="B207" s="5">
        <v>2008</v>
      </c>
      <c r="C207" s="33"/>
      <c r="D207" s="33"/>
      <c r="E207" s="34"/>
      <c r="F207" s="34"/>
      <c r="G207" s="34"/>
      <c r="H207" s="34"/>
      <c r="I207" s="34"/>
      <c r="J207" s="34"/>
      <c r="K207" s="34"/>
      <c r="L207" s="34"/>
      <c r="M207" s="34"/>
      <c r="N207" s="34"/>
      <c r="O207" s="34"/>
      <c r="P207" s="34"/>
      <c r="Q207" s="34"/>
      <c r="R207" s="34"/>
      <c r="S207" s="34"/>
    </row>
    <row r="208" spans="1:19" hidden="1" outlineLevel="1">
      <c r="B208" s="5">
        <v>2007</v>
      </c>
      <c r="C208" s="33"/>
      <c r="D208" s="34"/>
      <c r="E208" s="34"/>
      <c r="F208" s="34"/>
      <c r="G208" s="34"/>
      <c r="H208" s="34"/>
      <c r="I208" s="34"/>
      <c r="J208" s="34"/>
      <c r="K208" s="34"/>
      <c r="L208" s="34"/>
      <c r="M208" s="34"/>
      <c r="N208" s="34"/>
      <c r="O208" s="34"/>
      <c r="P208" s="34"/>
      <c r="Q208" s="34"/>
      <c r="R208" s="34"/>
      <c r="S208" s="34"/>
    </row>
    <row r="209" spans="2:19" hidden="1" outlineLevel="1">
      <c r="B209" s="5">
        <v>2006</v>
      </c>
      <c r="C209" s="34"/>
      <c r="D209" s="34"/>
      <c r="E209" s="34"/>
      <c r="F209" s="34"/>
      <c r="G209" s="34"/>
      <c r="H209" s="34"/>
      <c r="I209" s="34"/>
      <c r="J209" s="34"/>
      <c r="K209" s="34"/>
      <c r="L209" s="34"/>
      <c r="M209" s="34"/>
      <c r="N209" s="34"/>
      <c r="O209" s="34"/>
      <c r="P209" s="34"/>
      <c r="Q209" s="34"/>
      <c r="R209" s="34"/>
      <c r="S209" s="34"/>
    </row>
    <row r="210" spans="2:19" hidden="1" outlineLevel="1">
      <c r="B210" s="5">
        <v>2005</v>
      </c>
      <c r="C210" s="34"/>
      <c r="D210" s="34"/>
      <c r="E210" s="34"/>
      <c r="F210" s="34"/>
      <c r="G210" s="34"/>
      <c r="H210" s="34"/>
      <c r="I210" s="34"/>
      <c r="J210" s="34"/>
      <c r="K210" s="34"/>
      <c r="L210" s="34"/>
      <c r="M210" s="34"/>
      <c r="N210" s="34"/>
      <c r="O210" s="34"/>
      <c r="P210" s="34"/>
      <c r="Q210" s="34"/>
      <c r="R210" s="34"/>
      <c r="S210" s="34"/>
    </row>
    <row r="211" spans="2:19" hidden="1" outlineLevel="1">
      <c r="B211" s="5">
        <v>2004</v>
      </c>
      <c r="C211" s="34"/>
      <c r="D211" s="34"/>
      <c r="E211" s="34"/>
      <c r="F211" s="34"/>
      <c r="G211" s="34"/>
      <c r="H211" s="34"/>
      <c r="I211" s="34"/>
      <c r="J211" s="34"/>
      <c r="K211" s="34"/>
      <c r="L211" s="34"/>
      <c r="M211" s="34"/>
      <c r="N211" s="34"/>
      <c r="O211" s="34"/>
      <c r="P211" s="34"/>
      <c r="Q211" s="34"/>
      <c r="R211" s="34"/>
      <c r="S211" s="34"/>
    </row>
    <row r="212" spans="2:19" hidden="1" outlineLevel="1">
      <c r="B212" s="5">
        <v>2003</v>
      </c>
      <c r="C212" s="34"/>
      <c r="D212" s="34"/>
      <c r="E212" s="34"/>
      <c r="F212" s="34"/>
      <c r="G212" s="34"/>
      <c r="H212" s="34"/>
      <c r="I212" s="34"/>
      <c r="J212" s="34"/>
      <c r="K212" s="34"/>
      <c r="L212" s="34"/>
      <c r="M212" s="34"/>
      <c r="N212" s="34"/>
      <c r="O212" s="34"/>
      <c r="P212" s="34"/>
      <c r="Q212" s="34"/>
      <c r="R212" s="34"/>
      <c r="S212" s="34"/>
    </row>
    <row r="213" spans="2:19" hidden="1" outlineLevel="1">
      <c r="B213" s="5">
        <v>2002</v>
      </c>
      <c r="C213" s="34"/>
      <c r="D213" s="34"/>
      <c r="E213" s="34"/>
      <c r="F213" s="34"/>
      <c r="G213" s="34"/>
      <c r="H213" s="34"/>
      <c r="I213" s="34"/>
      <c r="J213" s="34"/>
      <c r="K213" s="34"/>
      <c r="L213" s="34"/>
      <c r="M213" s="34"/>
      <c r="N213" s="34"/>
      <c r="O213" s="34"/>
      <c r="P213" s="34"/>
      <c r="Q213" s="34"/>
      <c r="R213" s="34"/>
      <c r="S213" s="34"/>
    </row>
    <row r="214" spans="2:19" hidden="1" outlineLevel="1">
      <c r="B214" s="5">
        <v>2001</v>
      </c>
      <c r="C214" s="34"/>
      <c r="D214" s="34"/>
      <c r="E214" s="34"/>
      <c r="F214" s="34"/>
      <c r="G214" s="34"/>
      <c r="H214" s="34"/>
      <c r="I214" s="34"/>
      <c r="J214" s="34"/>
      <c r="K214" s="34"/>
      <c r="L214" s="34"/>
      <c r="M214" s="34"/>
      <c r="N214" s="34"/>
      <c r="O214" s="34"/>
      <c r="P214" s="34"/>
      <c r="Q214" s="34"/>
      <c r="R214" s="34"/>
      <c r="S214" s="34"/>
    </row>
    <row r="215" spans="2:19" hidden="1" outlineLevel="1">
      <c r="B215" s="5">
        <v>2000</v>
      </c>
      <c r="C215" s="34"/>
      <c r="D215" s="34"/>
      <c r="E215" s="34"/>
      <c r="F215" s="34"/>
      <c r="G215" s="34"/>
      <c r="H215" s="34"/>
      <c r="I215" s="34"/>
      <c r="J215" s="34"/>
      <c r="K215" s="34"/>
      <c r="L215" s="34"/>
      <c r="M215" s="34"/>
      <c r="N215" s="34"/>
      <c r="O215" s="34"/>
      <c r="P215" s="34"/>
      <c r="Q215" s="34"/>
      <c r="R215" s="34"/>
      <c r="S215" s="34"/>
    </row>
    <row r="216" spans="2:19" hidden="1" outlineLevel="1">
      <c r="B216" s="5">
        <v>1999</v>
      </c>
      <c r="C216" s="34"/>
      <c r="D216" s="34"/>
      <c r="E216" s="34"/>
      <c r="F216" s="34"/>
      <c r="G216" s="34"/>
      <c r="H216" s="34"/>
      <c r="I216" s="34"/>
      <c r="J216" s="34"/>
      <c r="K216" s="34"/>
      <c r="L216" s="34"/>
      <c r="M216" s="34"/>
      <c r="N216" s="34"/>
      <c r="O216" s="34"/>
      <c r="P216" s="34"/>
      <c r="Q216" s="34"/>
      <c r="R216" s="34"/>
      <c r="S216" s="34"/>
    </row>
    <row r="217" spans="2:19" hidden="1" outlineLevel="1">
      <c r="B217" s="5">
        <v>1998</v>
      </c>
      <c r="C217" s="34"/>
      <c r="D217" s="34"/>
      <c r="E217" s="34"/>
      <c r="F217" s="34"/>
      <c r="G217" s="34"/>
      <c r="H217" s="34"/>
      <c r="I217" s="34"/>
      <c r="J217" s="34"/>
      <c r="K217" s="34"/>
      <c r="L217" s="34"/>
      <c r="M217" s="34"/>
      <c r="N217" s="34"/>
      <c r="O217" s="34"/>
      <c r="P217" s="34"/>
      <c r="Q217" s="34"/>
      <c r="R217" s="34"/>
      <c r="S217" s="34"/>
    </row>
    <row r="218" spans="2:19" hidden="1" outlineLevel="1">
      <c r="B218" s="5">
        <v>1997</v>
      </c>
      <c r="C218" s="34"/>
      <c r="D218" s="34"/>
      <c r="E218" s="34"/>
      <c r="F218" s="34"/>
      <c r="G218" s="34"/>
      <c r="H218" s="34"/>
      <c r="I218" s="34"/>
      <c r="J218" s="34"/>
      <c r="K218" s="34"/>
      <c r="L218" s="34"/>
      <c r="M218" s="34"/>
      <c r="N218" s="34"/>
      <c r="O218" s="34"/>
      <c r="P218" s="34"/>
      <c r="Q218" s="34"/>
      <c r="R218" s="34"/>
      <c r="S218" s="34"/>
    </row>
    <row r="219" spans="2:19" hidden="1" outlineLevel="1">
      <c r="B219" s="5">
        <v>1996</v>
      </c>
      <c r="C219" s="34"/>
      <c r="D219" s="34"/>
      <c r="E219" s="34"/>
      <c r="F219" s="34"/>
      <c r="G219" s="34"/>
      <c r="H219" s="34"/>
      <c r="I219" s="34"/>
      <c r="J219" s="34"/>
      <c r="K219" s="34"/>
      <c r="L219" s="34"/>
      <c r="M219" s="34"/>
      <c r="N219" s="34"/>
      <c r="O219" s="34"/>
      <c r="P219" s="34"/>
      <c r="Q219" s="34"/>
      <c r="R219" s="34"/>
      <c r="S219" s="34"/>
    </row>
    <row r="220" spans="2:19" hidden="1" outlineLevel="1">
      <c r="B220" s="5">
        <v>1995</v>
      </c>
      <c r="C220" s="34"/>
      <c r="D220" s="34"/>
      <c r="E220" s="34"/>
      <c r="F220" s="34"/>
      <c r="G220" s="34"/>
      <c r="H220" s="34"/>
      <c r="I220" s="34"/>
      <c r="J220" s="34"/>
      <c r="K220" s="34"/>
      <c r="L220" s="34"/>
      <c r="M220" s="34"/>
      <c r="N220" s="34"/>
      <c r="O220" s="34"/>
      <c r="P220" s="34"/>
      <c r="Q220" s="34"/>
      <c r="R220" s="34"/>
      <c r="S220" s="34"/>
    </row>
    <row r="221" spans="2:19" hidden="1" outlineLevel="1">
      <c r="B221" s="5">
        <v>1994</v>
      </c>
      <c r="C221" s="34"/>
      <c r="D221" s="34"/>
      <c r="E221" s="34"/>
      <c r="F221" s="34"/>
      <c r="G221" s="34"/>
      <c r="H221" s="34"/>
      <c r="I221" s="34"/>
      <c r="J221" s="34"/>
      <c r="K221" s="34"/>
      <c r="L221" s="34"/>
      <c r="M221" s="34"/>
      <c r="N221" s="34"/>
      <c r="O221" s="34"/>
      <c r="P221" s="34"/>
      <c r="Q221" s="34"/>
      <c r="R221" s="34"/>
      <c r="S221" s="34"/>
    </row>
    <row r="222" spans="2:19" hidden="1" outlineLevel="1">
      <c r="B222" s="5">
        <v>1993</v>
      </c>
      <c r="C222" s="34"/>
      <c r="D222" s="34"/>
      <c r="E222" s="34"/>
      <c r="F222" s="34"/>
      <c r="G222" s="34"/>
      <c r="H222" s="34"/>
      <c r="I222" s="34"/>
      <c r="J222" s="34"/>
      <c r="K222" s="34"/>
      <c r="L222" s="34"/>
      <c r="M222" s="34"/>
      <c r="N222" s="34"/>
      <c r="O222" s="34"/>
      <c r="P222" s="34"/>
      <c r="Q222" s="34"/>
      <c r="R222" s="34"/>
      <c r="S222" s="34"/>
    </row>
    <row r="223" spans="2:19" hidden="1" outlineLevel="1">
      <c r="B223" s="5">
        <v>1992</v>
      </c>
      <c r="C223" s="34"/>
      <c r="D223" s="34"/>
      <c r="E223" s="34"/>
      <c r="F223" s="34"/>
      <c r="G223" s="34"/>
      <c r="H223" s="34"/>
      <c r="I223" s="34"/>
      <c r="J223" s="34"/>
      <c r="K223" s="34"/>
      <c r="L223" s="34"/>
      <c r="M223" s="34"/>
      <c r="N223" s="34"/>
      <c r="O223" s="34"/>
      <c r="P223" s="34"/>
      <c r="Q223" s="34"/>
      <c r="R223" s="34"/>
      <c r="S223" s="34"/>
    </row>
    <row r="224" spans="2:19" hidden="1" outlineLevel="1">
      <c r="B224" s="5">
        <v>1991</v>
      </c>
      <c r="C224" s="34"/>
      <c r="D224" s="34"/>
      <c r="E224" s="34"/>
      <c r="F224" s="34"/>
      <c r="G224" s="34"/>
      <c r="H224" s="34"/>
      <c r="I224" s="34"/>
      <c r="J224" s="34"/>
      <c r="K224" s="34"/>
      <c r="L224" s="34"/>
      <c r="M224" s="34"/>
      <c r="N224" s="34"/>
      <c r="O224" s="34"/>
      <c r="P224" s="34"/>
      <c r="Q224" s="34"/>
      <c r="R224" s="34"/>
      <c r="S224" s="34"/>
    </row>
    <row r="225" spans="2:19" hidden="1" outlineLevel="1">
      <c r="B225" s="5">
        <v>1990</v>
      </c>
      <c r="C225" s="34"/>
      <c r="D225" s="34"/>
      <c r="E225" s="34"/>
      <c r="F225" s="34"/>
      <c r="G225" s="34"/>
      <c r="H225" s="34"/>
      <c r="I225" s="34"/>
      <c r="J225" s="34"/>
      <c r="K225" s="34"/>
      <c r="L225" s="34"/>
      <c r="M225" s="34"/>
      <c r="N225" s="34"/>
      <c r="O225" s="34"/>
      <c r="P225" s="34"/>
      <c r="Q225" s="34"/>
      <c r="R225" s="34"/>
      <c r="S225" s="34"/>
    </row>
    <row r="226" spans="2:19" hidden="1" outlineLevel="1">
      <c r="B226" s="5">
        <v>1989</v>
      </c>
      <c r="C226" s="34"/>
      <c r="D226" s="34"/>
      <c r="E226" s="34"/>
      <c r="F226" s="34"/>
      <c r="G226" s="34"/>
      <c r="H226" s="34"/>
      <c r="I226" s="34"/>
      <c r="J226" s="34"/>
      <c r="K226" s="34"/>
      <c r="L226" s="34"/>
      <c r="M226" s="34"/>
      <c r="N226" s="34"/>
      <c r="O226" s="34"/>
      <c r="P226" s="34"/>
      <c r="Q226" s="34"/>
      <c r="R226" s="34"/>
      <c r="S226" s="34"/>
    </row>
    <row r="227" spans="2:19" hidden="1" outlineLevel="1">
      <c r="B227" s="5">
        <v>1988</v>
      </c>
      <c r="C227" s="34"/>
      <c r="D227" s="34"/>
      <c r="E227" s="34"/>
      <c r="F227" s="34"/>
      <c r="G227" s="34"/>
      <c r="H227" s="34"/>
      <c r="I227" s="34"/>
      <c r="J227" s="34"/>
      <c r="K227" s="34"/>
      <c r="L227" s="34"/>
      <c r="M227" s="34"/>
      <c r="N227" s="34"/>
      <c r="O227" s="34"/>
      <c r="P227" s="34"/>
      <c r="Q227" s="34"/>
      <c r="R227" s="34"/>
      <c r="S227" s="34"/>
    </row>
    <row r="228" spans="2:19" hidden="1" outlineLevel="1">
      <c r="B228" s="5">
        <v>1987</v>
      </c>
      <c r="C228" s="34"/>
      <c r="D228" s="34"/>
      <c r="E228" s="34"/>
      <c r="F228" s="34"/>
      <c r="G228" s="34"/>
      <c r="H228" s="34"/>
      <c r="I228" s="34"/>
      <c r="J228" s="34"/>
      <c r="K228" s="34"/>
      <c r="L228" s="34"/>
      <c r="M228" s="34"/>
      <c r="N228" s="34"/>
      <c r="O228" s="34"/>
      <c r="P228" s="34"/>
      <c r="Q228" s="34"/>
      <c r="R228" s="34"/>
      <c r="S228" s="34"/>
    </row>
    <row r="229" spans="2:19" hidden="1" outlineLevel="1">
      <c r="B229" s="5">
        <v>1986</v>
      </c>
      <c r="C229" s="34"/>
      <c r="D229" s="34"/>
      <c r="E229" s="34"/>
      <c r="F229" s="34"/>
      <c r="G229" s="34"/>
      <c r="H229" s="34"/>
      <c r="I229" s="34"/>
      <c r="J229" s="34"/>
      <c r="K229" s="34"/>
      <c r="L229" s="34"/>
      <c r="M229" s="34"/>
      <c r="N229" s="34"/>
      <c r="O229" s="34"/>
      <c r="P229" s="34"/>
      <c r="Q229" s="34"/>
      <c r="R229" s="34"/>
      <c r="S229" s="34"/>
    </row>
    <row r="230" spans="2:19" hidden="1" outlineLevel="1">
      <c r="B230" s="5">
        <v>1985</v>
      </c>
      <c r="C230" s="34"/>
      <c r="D230" s="34"/>
      <c r="E230" s="34"/>
      <c r="F230" s="34"/>
      <c r="G230" s="34"/>
      <c r="H230" s="34"/>
      <c r="I230" s="34"/>
      <c r="J230" s="34"/>
      <c r="K230" s="34"/>
      <c r="L230" s="34"/>
      <c r="M230" s="34"/>
      <c r="N230" s="34"/>
      <c r="O230" s="34"/>
      <c r="P230" s="34"/>
      <c r="Q230" s="34"/>
      <c r="R230" s="34"/>
      <c r="S230" s="34"/>
    </row>
    <row r="231" spans="2:19" hidden="1" outlineLevel="1">
      <c r="B231" s="5">
        <v>1984</v>
      </c>
      <c r="C231" s="34"/>
      <c r="D231" s="34"/>
      <c r="E231" s="34"/>
      <c r="F231" s="34"/>
      <c r="G231" s="34"/>
      <c r="H231" s="34"/>
      <c r="I231" s="34"/>
      <c r="J231" s="34"/>
      <c r="K231" s="34"/>
      <c r="L231" s="34"/>
      <c r="M231" s="34"/>
      <c r="N231" s="34"/>
      <c r="O231" s="34"/>
      <c r="P231" s="34"/>
      <c r="Q231" s="34"/>
      <c r="R231" s="34"/>
      <c r="S231" s="34"/>
    </row>
    <row r="232" spans="2:19" hidden="1" outlineLevel="1">
      <c r="B232" s="5">
        <v>1983</v>
      </c>
      <c r="C232" s="34"/>
      <c r="D232" s="34"/>
      <c r="E232" s="34"/>
      <c r="F232" s="34"/>
      <c r="G232" s="34"/>
      <c r="H232" s="34"/>
      <c r="I232" s="34"/>
      <c r="J232" s="34"/>
      <c r="K232" s="34"/>
      <c r="L232" s="34"/>
      <c r="M232" s="34"/>
      <c r="N232" s="34"/>
      <c r="O232" s="34"/>
      <c r="P232" s="34"/>
      <c r="Q232" s="34"/>
      <c r="R232" s="34"/>
      <c r="S232" s="34"/>
    </row>
    <row r="233" spans="2:19" hidden="1" outlineLevel="1">
      <c r="B233" s="5">
        <v>1982</v>
      </c>
      <c r="C233" s="34"/>
      <c r="D233" s="34"/>
      <c r="E233" s="34"/>
      <c r="F233" s="34"/>
      <c r="G233" s="34"/>
      <c r="H233" s="34"/>
      <c r="I233" s="34"/>
      <c r="J233" s="34"/>
      <c r="K233" s="34"/>
      <c r="L233" s="34"/>
      <c r="M233" s="34"/>
      <c r="N233" s="34"/>
      <c r="O233" s="34"/>
      <c r="P233" s="34"/>
      <c r="Q233" s="34"/>
      <c r="R233" s="34"/>
      <c r="S233" s="34"/>
    </row>
    <row r="234" spans="2:19" hidden="1" outlineLevel="1">
      <c r="B234" s="5">
        <v>1981</v>
      </c>
      <c r="C234" s="34"/>
      <c r="D234" s="34"/>
      <c r="E234" s="34"/>
      <c r="F234" s="34"/>
      <c r="G234" s="34"/>
      <c r="H234" s="34"/>
      <c r="I234" s="34"/>
      <c r="J234" s="34"/>
      <c r="K234" s="34"/>
      <c r="L234" s="34"/>
      <c r="M234" s="34"/>
      <c r="N234" s="34"/>
      <c r="O234" s="34"/>
      <c r="P234" s="34"/>
      <c r="Q234" s="34"/>
      <c r="R234" s="34"/>
      <c r="S234" s="34"/>
    </row>
    <row r="235" spans="2:19" hidden="1" outlineLevel="1">
      <c r="B235" s="5">
        <v>1980</v>
      </c>
      <c r="C235" s="34"/>
      <c r="D235" s="34"/>
      <c r="E235" s="34"/>
      <c r="F235" s="34"/>
      <c r="G235" s="34"/>
      <c r="H235" s="34"/>
      <c r="I235" s="34"/>
      <c r="J235" s="34"/>
      <c r="K235" s="34"/>
      <c r="L235" s="34"/>
      <c r="M235" s="34"/>
      <c r="N235" s="34"/>
      <c r="O235" s="34"/>
      <c r="P235" s="34"/>
      <c r="Q235" s="34"/>
      <c r="R235" s="34"/>
      <c r="S235" s="34"/>
    </row>
    <row r="236" spans="2:19" hidden="1" outlineLevel="1">
      <c r="B236" s="5">
        <v>1979</v>
      </c>
      <c r="C236" s="34"/>
      <c r="D236" s="34"/>
      <c r="E236" s="34"/>
      <c r="F236" s="34"/>
      <c r="G236" s="34"/>
      <c r="H236" s="34"/>
      <c r="I236" s="34"/>
      <c r="J236" s="34"/>
      <c r="K236" s="34"/>
      <c r="L236" s="34"/>
      <c r="M236" s="34"/>
      <c r="N236" s="34"/>
      <c r="O236" s="34"/>
      <c r="P236" s="34"/>
      <c r="Q236" s="34"/>
      <c r="R236" s="34"/>
      <c r="S236" s="34"/>
    </row>
    <row r="237" spans="2:19" hidden="1" outlineLevel="1">
      <c r="B237" s="5">
        <v>1978</v>
      </c>
      <c r="C237" s="34"/>
      <c r="D237" s="34"/>
      <c r="E237" s="34"/>
      <c r="F237" s="34"/>
      <c r="G237" s="34"/>
      <c r="H237" s="34"/>
      <c r="I237" s="34"/>
      <c r="J237" s="34"/>
      <c r="K237" s="34"/>
      <c r="L237" s="34"/>
      <c r="M237" s="34"/>
      <c r="N237" s="34"/>
      <c r="O237" s="34"/>
      <c r="P237" s="34"/>
      <c r="Q237" s="34"/>
      <c r="R237" s="34"/>
      <c r="S237" s="34"/>
    </row>
    <row r="238" spans="2:19" hidden="1" outlineLevel="1">
      <c r="B238" s="5">
        <v>1977</v>
      </c>
      <c r="C238" s="34"/>
      <c r="D238" s="34"/>
      <c r="E238" s="34"/>
      <c r="F238" s="34"/>
      <c r="G238" s="34"/>
      <c r="H238" s="34"/>
      <c r="I238" s="34"/>
      <c r="J238" s="34"/>
      <c r="K238" s="34"/>
      <c r="L238" s="34"/>
      <c r="M238" s="34"/>
      <c r="N238" s="34"/>
      <c r="O238" s="34"/>
      <c r="P238" s="34"/>
      <c r="Q238" s="34"/>
      <c r="R238" s="34"/>
      <c r="S238" s="34"/>
    </row>
    <row r="239" spans="2:19" hidden="1" outlineLevel="1">
      <c r="B239" s="5">
        <v>1976</v>
      </c>
      <c r="C239" s="34"/>
      <c r="D239" s="34"/>
      <c r="E239" s="34"/>
      <c r="F239" s="34"/>
      <c r="G239" s="34"/>
      <c r="H239" s="34"/>
      <c r="I239" s="34"/>
      <c r="J239" s="34"/>
      <c r="K239" s="34"/>
      <c r="L239" s="34"/>
      <c r="M239" s="34"/>
      <c r="N239" s="34"/>
      <c r="O239" s="34"/>
      <c r="P239" s="34"/>
      <c r="Q239" s="34"/>
      <c r="R239" s="34"/>
      <c r="S239" s="34"/>
    </row>
    <row r="240" spans="2:19" hidden="1" outlineLevel="1">
      <c r="B240" s="5">
        <v>1975</v>
      </c>
      <c r="C240" s="34"/>
      <c r="D240" s="34"/>
      <c r="E240" s="34"/>
      <c r="F240" s="34"/>
      <c r="G240" s="34"/>
      <c r="H240" s="34"/>
      <c r="I240" s="34"/>
      <c r="J240" s="34"/>
      <c r="K240" s="34"/>
      <c r="L240" s="34"/>
      <c r="M240" s="34"/>
      <c r="N240" s="34"/>
      <c r="O240" s="34"/>
      <c r="P240" s="34"/>
      <c r="Q240" s="34"/>
      <c r="R240" s="34"/>
      <c r="S240" s="34"/>
    </row>
    <row r="241" spans="2:19" hidden="1" outlineLevel="1">
      <c r="B241" s="5">
        <v>1974</v>
      </c>
      <c r="C241" s="34"/>
      <c r="D241" s="34"/>
      <c r="E241" s="34"/>
      <c r="F241" s="34"/>
      <c r="G241" s="34"/>
      <c r="H241" s="34"/>
      <c r="I241" s="34"/>
      <c r="J241" s="34"/>
      <c r="K241" s="34"/>
      <c r="L241" s="34"/>
      <c r="M241" s="34"/>
      <c r="N241" s="34"/>
      <c r="O241" s="34"/>
      <c r="P241" s="34"/>
      <c r="Q241" s="34"/>
      <c r="R241" s="34"/>
      <c r="S241" s="34"/>
    </row>
    <row r="242" spans="2:19" hidden="1" outlineLevel="1">
      <c r="B242" s="5">
        <v>1973</v>
      </c>
      <c r="C242" s="34"/>
      <c r="D242" s="34"/>
      <c r="E242" s="34"/>
      <c r="F242" s="34"/>
      <c r="G242" s="34"/>
      <c r="H242" s="34"/>
      <c r="I242" s="34"/>
      <c r="J242" s="34"/>
      <c r="K242" s="34"/>
      <c r="L242" s="34"/>
      <c r="M242" s="34"/>
      <c r="N242" s="34"/>
      <c r="O242" s="34"/>
      <c r="P242" s="34"/>
      <c r="Q242" s="34"/>
      <c r="R242" s="34"/>
      <c r="S242" s="34"/>
    </row>
    <row r="243" spans="2:19" hidden="1" outlineLevel="1">
      <c r="B243" s="5">
        <v>1972</v>
      </c>
      <c r="C243" s="34"/>
      <c r="D243" s="34"/>
      <c r="E243" s="34"/>
      <c r="F243" s="34"/>
      <c r="G243" s="34"/>
      <c r="H243" s="34"/>
      <c r="I243" s="34"/>
      <c r="J243" s="34"/>
      <c r="K243" s="34"/>
      <c r="L243" s="34"/>
      <c r="M243" s="34"/>
      <c r="N243" s="34"/>
      <c r="O243" s="34"/>
      <c r="P243" s="34"/>
      <c r="Q243" s="34"/>
      <c r="R243" s="34"/>
      <c r="S243" s="34"/>
    </row>
    <row r="244" spans="2:19" hidden="1" outlineLevel="1">
      <c r="B244" s="5">
        <v>1971</v>
      </c>
      <c r="C244" s="34"/>
      <c r="D244" s="34"/>
      <c r="E244" s="34"/>
      <c r="F244" s="34"/>
      <c r="G244" s="34"/>
      <c r="H244" s="34"/>
      <c r="I244" s="34"/>
      <c r="J244" s="34"/>
      <c r="K244" s="34"/>
      <c r="L244" s="34"/>
      <c r="M244" s="34"/>
      <c r="N244" s="34"/>
      <c r="O244" s="34"/>
      <c r="P244" s="34"/>
      <c r="Q244" s="34"/>
      <c r="R244" s="34"/>
      <c r="S244" s="34"/>
    </row>
    <row r="245" spans="2:19" hidden="1" outlineLevel="1">
      <c r="B245" s="5">
        <v>1970</v>
      </c>
      <c r="C245" s="34"/>
      <c r="D245" s="34"/>
      <c r="E245" s="34"/>
      <c r="F245" s="34"/>
      <c r="G245" s="34"/>
      <c r="H245" s="34"/>
      <c r="I245" s="34"/>
      <c r="J245" s="34"/>
      <c r="K245" s="34"/>
      <c r="L245" s="34"/>
      <c r="M245" s="34"/>
      <c r="N245" s="34"/>
      <c r="O245" s="34"/>
      <c r="P245" s="34"/>
      <c r="Q245" s="34"/>
      <c r="R245" s="34"/>
      <c r="S245" s="34"/>
    </row>
    <row r="246" spans="2:19" hidden="1" outlineLevel="1">
      <c r="B246" s="5">
        <v>1969</v>
      </c>
      <c r="C246" s="34"/>
      <c r="D246" s="34"/>
      <c r="E246" s="34"/>
      <c r="F246" s="34"/>
      <c r="G246" s="34"/>
      <c r="H246" s="34"/>
      <c r="I246" s="34"/>
      <c r="J246" s="34"/>
      <c r="K246" s="34"/>
      <c r="L246" s="34"/>
      <c r="M246" s="34"/>
      <c r="N246" s="34"/>
      <c r="O246" s="34"/>
      <c r="P246" s="34"/>
      <c r="Q246" s="34"/>
      <c r="R246" s="34"/>
      <c r="S246" s="34"/>
    </row>
    <row r="247" spans="2:19" hidden="1" outlineLevel="1">
      <c r="B247" s="5">
        <v>1968</v>
      </c>
      <c r="C247" s="34"/>
      <c r="D247" s="34"/>
      <c r="E247" s="34"/>
      <c r="F247" s="34"/>
      <c r="G247" s="34"/>
      <c r="H247" s="34"/>
      <c r="I247" s="34"/>
      <c r="J247" s="34"/>
      <c r="K247" s="34"/>
      <c r="L247" s="34"/>
      <c r="M247" s="34"/>
      <c r="N247" s="34"/>
      <c r="O247" s="34"/>
      <c r="P247" s="34"/>
      <c r="Q247" s="34"/>
      <c r="R247" s="34"/>
      <c r="S247" s="34"/>
    </row>
    <row r="248" spans="2:19" hidden="1" outlineLevel="1">
      <c r="B248" s="5">
        <v>1967</v>
      </c>
      <c r="C248" s="34"/>
      <c r="D248" s="34"/>
      <c r="E248" s="34"/>
      <c r="F248" s="34"/>
      <c r="G248" s="34"/>
      <c r="H248" s="34"/>
      <c r="I248" s="34"/>
      <c r="J248" s="34"/>
      <c r="K248" s="34"/>
      <c r="L248" s="34"/>
      <c r="M248" s="34"/>
      <c r="N248" s="34"/>
      <c r="O248" s="34"/>
      <c r="P248" s="34"/>
      <c r="Q248" s="34"/>
      <c r="R248" s="34"/>
      <c r="S248" s="34"/>
    </row>
    <row r="249" spans="2:19" hidden="1" outlineLevel="1">
      <c r="B249" s="5">
        <v>1966</v>
      </c>
      <c r="C249" s="34"/>
      <c r="D249" s="34"/>
      <c r="E249" s="34"/>
      <c r="F249" s="34"/>
      <c r="G249" s="34"/>
      <c r="H249" s="34"/>
      <c r="I249" s="34"/>
      <c r="J249" s="34"/>
      <c r="K249" s="34"/>
      <c r="L249" s="34"/>
      <c r="M249" s="34"/>
      <c r="N249" s="34"/>
      <c r="O249" s="34"/>
      <c r="P249" s="34"/>
      <c r="Q249" s="34"/>
      <c r="R249" s="34"/>
      <c r="S249" s="34"/>
    </row>
    <row r="250" spans="2:19" hidden="1" outlineLevel="1">
      <c r="B250" s="5">
        <v>1965</v>
      </c>
      <c r="C250" s="34"/>
      <c r="D250" s="34"/>
      <c r="E250" s="34"/>
      <c r="F250" s="34"/>
      <c r="G250" s="34"/>
      <c r="H250" s="34"/>
      <c r="I250" s="34"/>
      <c r="J250" s="34"/>
      <c r="K250" s="34"/>
      <c r="L250" s="34"/>
      <c r="M250" s="34"/>
      <c r="N250" s="34"/>
      <c r="O250" s="34"/>
      <c r="P250" s="34"/>
      <c r="Q250" s="34"/>
      <c r="R250" s="34"/>
      <c r="S250" s="34"/>
    </row>
    <row r="251" spans="2:19" hidden="1" outlineLevel="1">
      <c r="B251" s="5">
        <v>1964</v>
      </c>
      <c r="C251" s="34"/>
      <c r="D251" s="34"/>
      <c r="E251" s="34"/>
      <c r="F251" s="34"/>
      <c r="G251" s="34"/>
      <c r="H251" s="34"/>
      <c r="I251" s="34"/>
      <c r="J251" s="34"/>
      <c r="K251" s="34"/>
      <c r="L251" s="34"/>
      <c r="M251" s="34"/>
      <c r="N251" s="34"/>
      <c r="O251" s="34"/>
      <c r="P251" s="34"/>
      <c r="Q251" s="34"/>
      <c r="R251" s="34"/>
      <c r="S251" s="34"/>
    </row>
    <row r="252" spans="2:19" hidden="1" outlineLevel="1">
      <c r="B252" s="5">
        <v>1963</v>
      </c>
      <c r="C252" s="34"/>
      <c r="D252" s="34"/>
      <c r="E252" s="34"/>
      <c r="F252" s="34"/>
      <c r="G252" s="34"/>
      <c r="H252" s="34"/>
      <c r="I252" s="34"/>
      <c r="J252" s="34"/>
      <c r="K252" s="34"/>
      <c r="L252" s="34"/>
      <c r="M252" s="34"/>
      <c r="N252" s="34"/>
      <c r="O252" s="34"/>
      <c r="P252" s="34"/>
      <c r="Q252" s="34"/>
      <c r="R252" s="34"/>
      <c r="S252" s="34"/>
    </row>
    <row r="253" spans="2:19" hidden="1" outlineLevel="1">
      <c r="B253" s="5">
        <v>1962</v>
      </c>
      <c r="C253" s="34"/>
      <c r="D253" s="34"/>
      <c r="E253" s="34"/>
      <c r="F253" s="34"/>
      <c r="G253" s="34"/>
      <c r="H253" s="34"/>
      <c r="I253" s="34"/>
      <c r="J253" s="34"/>
      <c r="K253" s="34"/>
      <c r="L253" s="34"/>
      <c r="M253" s="34"/>
      <c r="N253" s="34"/>
      <c r="O253" s="34"/>
      <c r="P253" s="34"/>
      <c r="Q253" s="34"/>
      <c r="R253" s="34"/>
      <c r="S253" s="34"/>
    </row>
    <row r="254" spans="2:19" hidden="1" outlineLevel="1">
      <c r="B254" s="5">
        <v>1961</v>
      </c>
      <c r="C254" s="34"/>
      <c r="D254" s="34"/>
      <c r="E254" s="34"/>
      <c r="F254" s="34"/>
      <c r="G254" s="34"/>
      <c r="H254" s="34"/>
      <c r="I254" s="34"/>
      <c r="J254" s="34"/>
      <c r="K254" s="34"/>
      <c r="L254" s="34"/>
      <c r="M254" s="34"/>
      <c r="N254" s="34"/>
      <c r="O254" s="34"/>
      <c r="P254" s="34"/>
      <c r="Q254" s="34"/>
      <c r="R254" s="34"/>
      <c r="S254" s="34"/>
    </row>
    <row r="255" spans="2:19" hidden="1" outlineLevel="1">
      <c r="B255" s="5">
        <v>1960</v>
      </c>
      <c r="C255" s="34"/>
      <c r="D255" s="34"/>
      <c r="E255" s="34"/>
      <c r="F255" s="34"/>
      <c r="G255" s="34"/>
      <c r="H255" s="34"/>
      <c r="I255" s="34"/>
      <c r="J255" s="34"/>
      <c r="K255" s="34"/>
      <c r="L255" s="34"/>
      <c r="M255" s="34"/>
      <c r="N255" s="34"/>
      <c r="O255" s="34"/>
      <c r="P255" s="34"/>
      <c r="Q255" s="34"/>
      <c r="R255" s="34"/>
      <c r="S255" s="34"/>
    </row>
    <row r="256" spans="2:19" hidden="1" outlineLevel="1">
      <c r="B256" s="5">
        <v>1959</v>
      </c>
      <c r="C256" s="34"/>
      <c r="D256" s="34"/>
      <c r="E256" s="34"/>
      <c r="F256" s="34"/>
      <c r="G256" s="34"/>
      <c r="H256" s="34"/>
      <c r="I256" s="34"/>
      <c r="J256" s="34"/>
      <c r="K256" s="34"/>
      <c r="L256" s="34"/>
      <c r="M256" s="34"/>
      <c r="N256" s="34"/>
      <c r="O256" s="34"/>
      <c r="P256" s="34"/>
      <c r="Q256" s="34"/>
      <c r="R256" s="34"/>
      <c r="S256" s="34"/>
    </row>
    <row r="257" spans="2:19" hidden="1" outlineLevel="1">
      <c r="B257" s="5">
        <v>1958</v>
      </c>
      <c r="C257" s="34"/>
      <c r="D257" s="34"/>
      <c r="E257" s="34"/>
      <c r="F257" s="34"/>
      <c r="G257" s="34"/>
      <c r="H257" s="34"/>
      <c r="I257" s="34"/>
      <c r="J257" s="34"/>
      <c r="K257" s="34"/>
      <c r="L257" s="34"/>
      <c r="M257" s="34"/>
      <c r="N257" s="34"/>
      <c r="O257" s="34"/>
      <c r="P257" s="34"/>
      <c r="Q257" s="34"/>
      <c r="R257" s="34"/>
      <c r="S257" s="34"/>
    </row>
    <row r="258" spans="2:19" hidden="1" outlineLevel="1">
      <c r="B258" s="5">
        <v>1957</v>
      </c>
      <c r="C258" s="34"/>
      <c r="D258" s="34"/>
      <c r="E258" s="34"/>
      <c r="F258" s="34"/>
      <c r="G258" s="34"/>
      <c r="H258" s="34"/>
      <c r="I258" s="34"/>
      <c r="J258" s="34"/>
      <c r="K258" s="34"/>
      <c r="L258" s="34"/>
      <c r="M258" s="34"/>
      <c r="N258" s="34"/>
      <c r="O258" s="34"/>
      <c r="P258" s="34"/>
      <c r="Q258" s="34"/>
      <c r="R258" s="34"/>
      <c r="S258" s="34"/>
    </row>
    <row r="259" spans="2:19" hidden="1" outlineLevel="1">
      <c r="B259" s="5">
        <v>1956</v>
      </c>
      <c r="C259" s="34"/>
      <c r="D259" s="34"/>
      <c r="E259" s="34"/>
      <c r="F259" s="34"/>
      <c r="G259" s="34"/>
      <c r="H259" s="34"/>
      <c r="I259" s="34"/>
      <c r="J259" s="34"/>
      <c r="K259" s="34"/>
      <c r="L259" s="34"/>
      <c r="M259" s="34"/>
      <c r="N259" s="34"/>
      <c r="O259" s="34"/>
      <c r="P259" s="34"/>
      <c r="Q259" s="34"/>
      <c r="R259" s="34"/>
      <c r="S259" s="34"/>
    </row>
    <row r="260" spans="2:19" hidden="1" outlineLevel="1">
      <c r="B260" s="5">
        <v>1955</v>
      </c>
      <c r="C260" s="34"/>
      <c r="D260" s="34"/>
      <c r="E260" s="34"/>
      <c r="F260" s="34"/>
      <c r="G260" s="34"/>
      <c r="H260" s="34"/>
      <c r="I260" s="34"/>
      <c r="J260" s="34"/>
      <c r="K260" s="34"/>
      <c r="L260" s="34"/>
      <c r="M260" s="34"/>
      <c r="N260" s="34"/>
      <c r="O260" s="34"/>
      <c r="P260" s="34"/>
      <c r="Q260" s="34"/>
      <c r="R260" s="34"/>
      <c r="S260" s="34"/>
    </row>
    <row r="261" spans="2:19" hidden="1" outlineLevel="1">
      <c r="B261" s="5">
        <v>1954</v>
      </c>
      <c r="C261" s="34"/>
      <c r="D261" s="34"/>
      <c r="E261" s="34"/>
      <c r="F261" s="34"/>
      <c r="G261" s="34"/>
      <c r="H261" s="34"/>
      <c r="I261" s="34"/>
      <c r="J261" s="34"/>
      <c r="K261" s="34"/>
      <c r="L261" s="34"/>
      <c r="M261" s="34"/>
      <c r="N261" s="34"/>
      <c r="O261" s="34"/>
      <c r="P261" s="34"/>
      <c r="Q261" s="34"/>
      <c r="R261" s="34"/>
      <c r="S261" s="34"/>
    </row>
    <row r="262" spans="2:19" hidden="1" outlineLevel="1">
      <c r="B262" s="5">
        <v>1953</v>
      </c>
      <c r="C262" s="34"/>
      <c r="D262" s="34"/>
      <c r="E262" s="34"/>
      <c r="F262" s="34"/>
      <c r="G262" s="34"/>
      <c r="H262" s="34"/>
      <c r="I262" s="34"/>
      <c r="J262" s="34"/>
      <c r="K262" s="34"/>
      <c r="L262" s="34"/>
      <c r="M262" s="34"/>
      <c r="N262" s="34"/>
      <c r="O262" s="34"/>
      <c r="P262" s="34"/>
      <c r="Q262" s="34"/>
      <c r="R262" s="34"/>
      <c r="S262" s="34"/>
    </row>
    <row r="263" spans="2:19" hidden="1" outlineLevel="1">
      <c r="B263" s="5">
        <v>1952</v>
      </c>
      <c r="C263" s="34"/>
      <c r="D263" s="34"/>
      <c r="E263" s="34"/>
      <c r="F263" s="34"/>
      <c r="G263" s="34"/>
      <c r="H263" s="34"/>
      <c r="I263" s="34"/>
      <c r="J263" s="34"/>
      <c r="K263" s="34"/>
      <c r="L263" s="34"/>
      <c r="M263" s="34"/>
      <c r="N263" s="34"/>
      <c r="O263" s="34"/>
      <c r="P263" s="34"/>
      <c r="Q263" s="34"/>
      <c r="R263" s="34"/>
      <c r="S263" s="34"/>
    </row>
    <row r="264" spans="2:19" hidden="1" outlineLevel="1">
      <c r="B264" s="5">
        <v>1951</v>
      </c>
      <c r="C264" s="34"/>
      <c r="D264" s="34"/>
      <c r="E264" s="34"/>
      <c r="F264" s="34"/>
      <c r="G264" s="34"/>
      <c r="H264" s="34"/>
      <c r="I264" s="34"/>
      <c r="J264" s="34"/>
      <c r="K264" s="34"/>
      <c r="L264" s="34"/>
      <c r="M264" s="34"/>
      <c r="N264" s="34"/>
      <c r="O264" s="34"/>
      <c r="P264" s="34"/>
      <c r="Q264" s="34"/>
      <c r="R264" s="34"/>
      <c r="S264" s="34"/>
    </row>
    <row r="265" spans="2:19" hidden="1" outlineLevel="1">
      <c r="B265" s="5">
        <v>1950</v>
      </c>
      <c r="C265" s="34"/>
      <c r="D265" s="34"/>
      <c r="E265" s="34"/>
      <c r="F265" s="34"/>
      <c r="G265" s="34"/>
      <c r="H265" s="34"/>
      <c r="I265" s="34"/>
      <c r="J265" s="34"/>
      <c r="K265" s="34"/>
      <c r="L265" s="34"/>
      <c r="M265" s="34"/>
      <c r="N265" s="34"/>
      <c r="O265" s="34"/>
      <c r="P265" s="34"/>
      <c r="Q265" s="34"/>
      <c r="R265" s="34"/>
      <c r="S265" s="34"/>
    </row>
    <row r="266" spans="2:19" hidden="1" outlineLevel="1">
      <c r="B266" s="5">
        <v>1949</v>
      </c>
      <c r="C266" s="34"/>
      <c r="D266" s="34"/>
      <c r="E266" s="34"/>
      <c r="F266" s="34"/>
      <c r="G266" s="34"/>
      <c r="H266" s="34"/>
      <c r="I266" s="34"/>
      <c r="J266" s="34"/>
      <c r="K266" s="34"/>
      <c r="L266" s="34"/>
      <c r="M266" s="34"/>
      <c r="N266" s="34"/>
      <c r="O266" s="34"/>
      <c r="P266" s="34"/>
      <c r="Q266" s="34"/>
      <c r="R266" s="34"/>
      <c r="S266" s="34"/>
    </row>
    <row r="267" spans="2:19" hidden="1" outlineLevel="1">
      <c r="B267" s="5">
        <v>1948</v>
      </c>
      <c r="C267" s="34"/>
      <c r="D267" s="34"/>
      <c r="E267" s="34"/>
      <c r="F267" s="34"/>
      <c r="G267" s="34"/>
      <c r="H267" s="34"/>
      <c r="I267" s="34"/>
      <c r="J267" s="34"/>
      <c r="K267" s="34"/>
      <c r="L267" s="34"/>
      <c r="M267" s="34"/>
      <c r="N267" s="34"/>
      <c r="O267" s="34"/>
      <c r="P267" s="34"/>
      <c r="Q267" s="34"/>
      <c r="R267" s="34"/>
      <c r="S267" s="34"/>
    </row>
    <row r="268" spans="2:19" hidden="1" outlineLevel="1">
      <c r="B268" s="5">
        <v>1947</v>
      </c>
      <c r="C268" s="34"/>
      <c r="D268" s="34"/>
      <c r="E268" s="34"/>
      <c r="F268" s="34"/>
      <c r="G268" s="34"/>
      <c r="H268" s="34"/>
      <c r="I268" s="34"/>
      <c r="J268" s="34"/>
      <c r="K268" s="34"/>
      <c r="L268" s="34"/>
      <c r="M268" s="34"/>
      <c r="N268" s="34"/>
      <c r="O268" s="34"/>
      <c r="P268" s="34"/>
      <c r="Q268" s="34"/>
      <c r="R268" s="34"/>
      <c r="S268" s="34"/>
    </row>
    <row r="269" spans="2:19" hidden="1" outlineLevel="1">
      <c r="B269" s="5">
        <v>1946</v>
      </c>
      <c r="C269" s="34"/>
      <c r="D269" s="34"/>
      <c r="E269" s="34"/>
      <c r="F269" s="34"/>
      <c r="G269" s="34"/>
      <c r="H269" s="34"/>
      <c r="I269" s="34"/>
      <c r="J269" s="34"/>
      <c r="K269" s="34"/>
      <c r="L269" s="34"/>
      <c r="M269" s="34"/>
      <c r="N269" s="34"/>
      <c r="O269" s="34"/>
      <c r="P269" s="34"/>
      <c r="Q269" s="34"/>
      <c r="R269" s="34"/>
      <c r="S269" s="34"/>
    </row>
    <row r="270" spans="2:19" hidden="1" outlineLevel="1">
      <c r="B270" s="5">
        <v>1945</v>
      </c>
      <c r="C270" s="34"/>
      <c r="D270" s="34"/>
      <c r="E270" s="34"/>
      <c r="F270" s="34"/>
      <c r="G270" s="34"/>
      <c r="H270" s="34"/>
      <c r="I270" s="34"/>
      <c r="J270" s="34"/>
      <c r="K270" s="34"/>
      <c r="L270" s="34"/>
      <c r="M270" s="34"/>
      <c r="N270" s="34"/>
      <c r="O270" s="34"/>
      <c r="P270" s="34"/>
      <c r="Q270" s="34"/>
      <c r="R270" s="34"/>
      <c r="S270" s="34"/>
    </row>
    <row r="271" spans="2:19" hidden="1" outlineLevel="1">
      <c r="B271" s="5">
        <v>1944</v>
      </c>
      <c r="C271" s="34"/>
      <c r="D271" s="34"/>
      <c r="E271" s="34"/>
      <c r="F271" s="34"/>
      <c r="G271" s="34"/>
      <c r="H271" s="34"/>
      <c r="I271" s="34"/>
      <c r="J271" s="34"/>
      <c r="K271" s="34"/>
      <c r="L271" s="34"/>
      <c r="M271" s="34"/>
      <c r="N271" s="34"/>
      <c r="O271" s="34"/>
      <c r="P271" s="34"/>
      <c r="Q271" s="34"/>
      <c r="R271" s="34"/>
      <c r="S271" s="34"/>
    </row>
    <row r="272" spans="2:19" hidden="1" outlineLevel="1">
      <c r="B272" s="5">
        <v>1943</v>
      </c>
      <c r="C272" s="34"/>
      <c r="D272" s="34"/>
      <c r="E272" s="34"/>
      <c r="F272" s="34"/>
      <c r="G272" s="34"/>
      <c r="H272" s="34"/>
      <c r="I272" s="34"/>
      <c r="J272" s="34"/>
      <c r="K272" s="34"/>
      <c r="L272" s="34"/>
      <c r="M272" s="34"/>
      <c r="N272" s="34"/>
      <c r="O272" s="34"/>
      <c r="P272" s="34"/>
      <c r="Q272" s="34"/>
      <c r="R272" s="34"/>
      <c r="S272" s="34"/>
    </row>
    <row r="273" spans="1:19" hidden="1" outlineLevel="1">
      <c r="B273" s="5">
        <v>1942</v>
      </c>
      <c r="C273" s="34"/>
      <c r="D273" s="34"/>
      <c r="E273" s="34"/>
      <c r="F273" s="34"/>
      <c r="G273" s="34"/>
      <c r="H273" s="34"/>
      <c r="I273" s="34"/>
      <c r="J273" s="34"/>
      <c r="K273" s="34"/>
      <c r="L273" s="34"/>
      <c r="M273" s="34"/>
      <c r="N273" s="34"/>
      <c r="O273" s="34"/>
      <c r="P273" s="34"/>
      <c r="Q273" s="34"/>
      <c r="R273" s="34"/>
      <c r="S273" s="34"/>
    </row>
    <row r="274" spans="1:19" hidden="1" outlineLevel="1">
      <c r="B274" s="5">
        <v>1941</v>
      </c>
      <c r="C274" s="34"/>
      <c r="D274" s="34"/>
      <c r="E274" s="34"/>
      <c r="F274" s="34"/>
      <c r="G274" s="34"/>
      <c r="H274" s="34"/>
      <c r="I274" s="34"/>
      <c r="J274" s="34"/>
      <c r="K274" s="34"/>
      <c r="L274" s="34"/>
      <c r="M274" s="34"/>
      <c r="N274" s="34"/>
      <c r="O274" s="34"/>
      <c r="P274" s="34"/>
      <c r="Q274" s="34"/>
      <c r="R274" s="34"/>
      <c r="S274" s="34"/>
    </row>
    <row r="275" spans="1:19" hidden="1" outlineLevel="1">
      <c r="B275" s="5">
        <v>1940</v>
      </c>
      <c r="C275" s="34"/>
      <c r="D275" s="34"/>
      <c r="E275" s="34"/>
      <c r="F275" s="34"/>
      <c r="G275" s="34"/>
      <c r="H275" s="34"/>
      <c r="I275" s="34"/>
      <c r="J275" s="34"/>
      <c r="K275" s="34"/>
      <c r="L275" s="34"/>
      <c r="M275" s="34"/>
      <c r="N275" s="34"/>
      <c r="O275" s="34"/>
      <c r="P275" s="34"/>
      <c r="Q275" s="34"/>
      <c r="R275" s="34"/>
      <c r="S275" s="34"/>
    </row>
    <row r="276" spans="1:19" hidden="1" outlineLevel="1">
      <c r="B276" s="5">
        <v>1939</v>
      </c>
      <c r="C276" s="34"/>
      <c r="D276" s="34"/>
      <c r="E276" s="34"/>
      <c r="F276" s="34"/>
      <c r="G276" s="34"/>
      <c r="H276" s="34"/>
      <c r="I276" s="34"/>
      <c r="J276" s="34"/>
      <c r="K276" s="34"/>
      <c r="L276" s="34"/>
      <c r="M276" s="34"/>
      <c r="N276" s="34"/>
      <c r="O276" s="34"/>
      <c r="P276" s="34"/>
      <c r="Q276" s="34"/>
      <c r="R276" s="34"/>
      <c r="S276" s="34"/>
    </row>
    <row r="277" spans="1:19" hidden="1" outlineLevel="1">
      <c r="B277" s="5">
        <v>1938</v>
      </c>
      <c r="C277" s="34"/>
      <c r="D277" s="34"/>
      <c r="E277" s="34"/>
      <c r="F277" s="34"/>
      <c r="G277" s="34"/>
      <c r="H277" s="34"/>
      <c r="I277" s="34"/>
      <c r="J277" s="34"/>
      <c r="K277" s="34"/>
      <c r="L277" s="34"/>
      <c r="M277" s="34"/>
      <c r="N277" s="34"/>
      <c r="O277" s="34"/>
      <c r="P277" s="34"/>
      <c r="Q277" s="34"/>
      <c r="R277" s="34"/>
      <c r="S277" s="34"/>
    </row>
    <row r="278" spans="1:19" hidden="1" outlineLevel="1">
      <c r="B278" s="5">
        <v>1937</v>
      </c>
      <c r="C278" s="34"/>
      <c r="D278" s="34"/>
      <c r="E278" s="34"/>
      <c r="F278" s="34"/>
      <c r="G278" s="34"/>
      <c r="H278" s="34"/>
      <c r="I278" s="34"/>
      <c r="J278" s="34"/>
      <c r="K278" s="34"/>
      <c r="L278" s="34"/>
      <c r="M278" s="34"/>
      <c r="N278" s="34"/>
      <c r="O278" s="34"/>
      <c r="P278" s="34"/>
      <c r="Q278" s="34"/>
      <c r="R278" s="34"/>
      <c r="S278" s="34"/>
    </row>
    <row r="279" spans="1:19" hidden="1" outlineLevel="1">
      <c r="B279" s="5">
        <v>1936</v>
      </c>
      <c r="C279" s="34"/>
      <c r="D279" s="34"/>
      <c r="E279" s="34"/>
      <c r="F279" s="34"/>
      <c r="G279" s="34"/>
      <c r="H279" s="34"/>
      <c r="I279" s="34"/>
      <c r="J279" s="34"/>
      <c r="K279" s="34"/>
      <c r="L279" s="34"/>
      <c r="M279" s="34"/>
      <c r="N279" s="34"/>
      <c r="O279" s="34"/>
      <c r="P279" s="34"/>
      <c r="Q279" s="34"/>
      <c r="R279" s="34"/>
      <c r="S279" s="34"/>
    </row>
    <row r="280" spans="1:19" hidden="1" outlineLevel="1">
      <c r="B280" s="5">
        <v>1935</v>
      </c>
      <c r="C280" s="34"/>
      <c r="D280" s="34"/>
      <c r="E280" s="34"/>
      <c r="F280" s="34"/>
      <c r="G280" s="34"/>
      <c r="H280" s="34"/>
      <c r="I280" s="34"/>
      <c r="J280" s="34"/>
      <c r="K280" s="34"/>
      <c r="L280" s="34"/>
      <c r="M280" s="34"/>
      <c r="N280" s="34"/>
      <c r="O280" s="34"/>
      <c r="P280" s="34"/>
      <c r="Q280" s="34"/>
      <c r="R280" s="34"/>
      <c r="S280" s="34"/>
    </row>
    <row r="281" spans="1:19" hidden="1" outlineLevel="1">
      <c r="B281" s="5">
        <v>1934</v>
      </c>
      <c r="C281" s="34"/>
      <c r="D281" s="34"/>
      <c r="E281" s="34"/>
      <c r="F281" s="34"/>
      <c r="G281" s="34"/>
      <c r="H281" s="34"/>
      <c r="I281" s="34"/>
      <c r="J281" s="34"/>
      <c r="K281" s="34"/>
      <c r="L281" s="34"/>
      <c r="M281" s="34"/>
      <c r="N281" s="34"/>
      <c r="O281" s="34"/>
      <c r="P281" s="34"/>
      <c r="Q281" s="34"/>
      <c r="R281" s="34"/>
      <c r="S281" s="34"/>
    </row>
    <row r="282" spans="1:19" hidden="1" outlineLevel="1">
      <c r="B282" s="5">
        <v>1933</v>
      </c>
      <c r="C282" s="34"/>
      <c r="D282" s="34"/>
      <c r="E282" s="34"/>
      <c r="F282" s="34"/>
      <c r="G282" s="34"/>
      <c r="H282" s="34"/>
      <c r="I282" s="34"/>
      <c r="J282" s="34"/>
      <c r="K282" s="34"/>
      <c r="L282" s="34"/>
      <c r="M282" s="34"/>
      <c r="N282" s="34"/>
      <c r="O282" s="34"/>
      <c r="P282" s="34"/>
      <c r="Q282" s="34"/>
      <c r="R282" s="34"/>
      <c r="S282" s="34"/>
    </row>
    <row r="283" spans="1:19" hidden="1" outlineLevel="1">
      <c r="B283" s="5">
        <v>1932</v>
      </c>
      <c r="C283" s="34"/>
      <c r="D283" s="34"/>
      <c r="E283" s="34"/>
      <c r="F283" s="34"/>
      <c r="G283" s="34"/>
      <c r="H283" s="34"/>
      <c r="I283" s="34"/>
      <c r="J283" s="34"/>
      <c r="K283" s="34"/>
      <c r="L283" s="34"/>
      <c r="M283" s="34"/>
      <c r="N283" s="34"/>
      <c r="O283" s="34"/>
      <c r="P283" s="34"/>
      <c r="Q283" s="34"/>
      <c r="R283" s="34"/>
      <c r="S283" s="34"/>
    </row>
    <row r="284" spans="1:19" hidden="1" outlineLevel="1">
      <c r="B284" s="5">
        <v>1931</v>
      </c>
      <c r="C284" s="34"/>
      <c r="D284" s="34"/>
      <c r="E284" s="34"/>
      <c r="F284" s="34"/>
      <c r="G284" s="34"/>
      <c r="H284" s="34"/>
      <c r="I284" s="34"/>
      <c r="J284" s="34"/>
      <c r="K284" s="34"/>
      <c r="L284" s="34"/>
      <c r="M284" s="34"/>
      <c r="N284" s="34"/>
      <c r="O284" s="34"/>
      <c r="P284" s="34"/>
      <c r="Q284" s="34"/>
      <c r="R284" s="34"/>
      <c r="S284" s="34"/>
    </row>
    <row r="285" spans="1:19" hidden="1" outlineLevel="1">
      <c r="B285" s="5">
        <v>1930</v>
      </c>
      <c r="C285" s="34"/>
      <c r="D285" s="34"/>
      <c r="E285" s="34"/>
      <c r="F285" s="34"/>
      <c r="G285" s="34"/>
      <c r="H285" s="34"/>
      <c r="I285" s="34"/>
      <c r="J285" s="34"/>
      <c r="K285" s="34"/>
      <c r="L285" s="34"/>
      <c r="M285" s="34"/>
      <c r="N285" s="34"/>
      <c r="O285" s="34"/>
      <c r="P285" s="34"/>
      <c r="Q285" s="34"/>
      <c r="R285" s="34"/>
      <c r="S285" s="34"/>
    </row>
    <row r="286" spans="1:19" collapsed="1">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hidden="1" outlineLevel="1">
      <c r="A287" s="64"/>
      <c r="B287" s="6"/>
      <c r="C287" s="7"/>
      <c r="D287" s="7"/>
      <c r="E287" s="7"/>
      <c r="F287" s="7"/>
      <c r="G287" s="7"/>
      <c r="H287" s="7"/>
      <c r="I287" s="7"/>
      <c r="J287" s="7"/>
      <c r="K287" s="7"/>
      <c r="L287" s="7"/>
      <c r="M287" s="9"/>
    </row>
    <row r="288" spans="1:19" hidden="1" outlineLevel="1">
      <c r="A288" s="65" t="s">
        <v>12</v>
      </c>
      <c r="B288" s="5">
        <v>2022</v>
      </c>
      <c r="C288" s="33"/>
      <c r="D288" s="33"/>
      <c r="E288" s="33"/>
      <c r="F288" s="33"/>
      <c r="G288" s="33"/>
      <c r="H288" s="33"/>
      <c r="I288" s="33"/>
      <c r="J288" s="33"/>
      <c r="K288" s="33"/>
      <c r="L288" s="33"/>
      <c r="M288" s="33"/>
      <c r="N288" s="33"/>
      <c r="O288" s="33"/>
      <c r="P288" s="33"/>
      <c r="Q288" s="33"/>
      <c r="R288" s="62"/>
      <c r="S288" s="34"/>
    </row>
    <row r="289" spans="1:19" hidden="1" outlineLevel="1">
      <c r="A289" s="35"/>
      <c r="B289" s="5">
        <v>2021</v>
      </c>
      <c r="C289" s="33"/>
      <c r="D289" s="33"/>
      <c r="E289" s="33"/>
      <c r="F289" s="33"/>
      <c r="G289" s="33"/>
      <c r="H289" s="33"/>
      <c r="I289" s="33"/>
      <c r="J289" s="33"/>
      <c r="K289" s="33"/>
      <c r="L289" s="33"/>
      <c r="M289" s="33"/>
      <c r="N289" s="33"/>
      <c r="O289" s="33"/>
      <c r="P289" s="33"/>
      <c r="Q289" s="33"/>
      <c r="R289" s="34"/>
      <c r="S289" s="34"/>
    </row>
    <row r="290" spans="1:19" hidden="1" outlineLevel="1">
      <c r="B290" s="5">
        <v>2020</v>
      </c>
      <c r="C290" s="33"/>
      <c r="D290" s="33"/>
      <c r="E290" s="33"/>
      <c r="F290" s="33"/>
      <c r="G290" s="33"/>
      <c r="H290" s="33"/>
      <c r="I290" s="33"/>
      <c r="J290" s="33"/>
      <c r="K290" s="33"/>
      <c r="L290" s="33"/>
      <c r="M290" s="33"/>
      <c r="N290" s="33"/>
      <c r="O290" s="33"/>
      <c r="P290" s="33"/>
      <c r="Q290" s="34"/>
      <c r="R290" s="34"/>
      <c r="S290" s="34"/>
    </row>
    <row r="291" spans="1:19" hidden="1" outlineLevel="1">
      <c r="A291" s="37"/>
      <c r="B291" s="5">
        <v>2019</v>
      </c>
      <c r="C291" s="33"/>
      <c r="D291" s="33"/>
      <c r="E291" s="33"/>
      <c r="F291" s="33"/>
      <c r="G291" s="33"/>
      <c r="H291" s="33"/>
      <c r="I291" s="33"/>
      <c r="J291" s="33"/>
      <c r="K291" s="33"/>
      <c r="L291" s="33"/>
      <c r="M291" s="33"/>
      <c r="N291" s="33"/>
      <c r="O291" s="33"/>
      <c r="P291" s="34"/>
      <c r="Q291" s="34"/>
      <c r="R291" s="34"/>
      <c r="S291" s="34"/>
    </row>
    <row r="292" spans="1:19" hidden="1" outlineLevel="1">
      <c r="A292" s="37"/>
      <c r="B292" s="5">
        <v>2018</v>
      </c>
      <c r="C292" s="33"/>
      <c r="D292" s="33"/>
      <c r="E292" s="33"/>
      <c r="F292" s="33"/>
      <c r="G292" s="33"/>
      <c r="H292" s="33"/>
      <c r="I292" s="33"/>
      <c r="J292" s="33"/>
      <c r="K292" s="33"/>
      <c r="L292" s="33"/>
      <c r="M292" s="33"/>
      <c r="N292" s="33"/>
      <c r="O292" s="34"/>
      <c r="P292" s="34"/>
      <c r="Q292" s="34"/>
      <c r="R292" s="34"/>
      <c r="S292" s="34"/>
    </row>
    <row r="293" spans="1:19" hidden="1" outlineLevel="1">
      <c r="A293" s="37"/>
      <c r="B293" s="5">
        <v>2017</v>
      </c>
      <c r="C293" s="33"/>
      <c r="D293" s="33"/>
      <c r="E293" s="33"/>
      <c r="F293" s="33"/>
      <c r="G293" s="33"/>
      <c r="H293" s="33"/>
      <c r="I293" s="33"/>
      <c r="J293" s="33"/>
      <c r="K293" s="33"/>
      <c r="L293" s="33"/>
      <c r="M293" s="33"/>
      <c r="N293" s="34"/>
      <c r="O293" s="34"/>
      <c r="P293" s="34"/>
      <c r="Q293" s="34"/>
      <c r="R293" s="34"/>
      <c r="S293" s="34"/>
    </row>
    <row r="294" spans="1:19" hidden="1" outlineLevel="1">
      <c r="B294" s="5">
        <v>2016</v>
      </c>
      <c r="C294" s="33"/>
      <c r="D294" s="33"/>
      <c r="E294" s="33"/>
      <c r="F294" s="33"/>
      <c r="G294" s="33"/>
      <c r="H294" s="33"/>
      <c r="I294" s="33"/>
      <c r="J294" s="33"/>
      <c r="K294" s="33"/>
      <c r="L294" s="33"/>
      <c r="M294" s="34"/>
      <c r="N294" s="34"/>
      <c r="O294" s="34"/>
      <c r="P294" s="34"/>
      <c r="Q294" s="34"/>
      <c r="R294" s="34"/>
      <c r="S294" s="34"/>
    </row>
    <row r="295" spans="1:19" hidden="1" outlineLevel="1">
      <c r="B295" s="5">
        <v>2015</v>
      </c>
      <c r="C295" s="33"/>
      <c r="D295" s="33"/>
      <c r="E295" s="33"/>
      <c r="F295" s="33"/>
      <c r="G295" s="33"/>
      <c r="H295" s="33"/>
      <c r="I295" s="33"/>
      <c r="J295" s="33"/>
      <c r="K295" s="33"/>
      <c r="L295" s="34"/>
      <c r="M295" s="34"/>
      <c r="N295" s="34"/>
      <c r="O295" s="34"/>
      <c r="P295" s="34"/>
      <c r="Q295" s="34"/>
      <c r="R295" s="34"/>
      <c r="S295" s="34"/>
    </row>
    <row r="296" spans="1:19" hidden="1" outlineLevel="1">
      <c r="B296" s="5">
        <v>2014</v>
      </c>
      <c r="C296" s="33"/>
      <c r="D296" s="33"/>
      <c r="E296" s="33"/>
      <c r="F296" s="33"/>
      <c r="G296" s="33"/>
      <c r="H296" s="33"/>
      <c r="I296" s="33"/>
      <c r="J296" s="33"/>
      <c r="K296" s="34"/>
      <c r="L296" s="34"/>
      <c r="M296" s="34"/>
      <c r="N296" s="34"/>
      <c r="O296" s="34"/>
      <c r="P296" s="34"/>
      <c r="Q296" s="34"/>
      <c r="R296" s="34"/>
      <c r="S296" s="34"/>
    </row>
    <row r="297" spans="1:19" hidden="1" outlineLevel="1">
      <c r="B297" s="5">
        <v>2013</v>
      </c>
      <c r="C297" s="33"/>
      <c r="D297" s="33"/>
      <c r="E297" s="33"/>
      <c r="F297" s="33"/>
      <c r="G297" s="33"/>
      <c r="H297" s="33"/>
      <c r="I297" s="33"/>
      <c r="J297" s="34"/>
      <c r="K297" s="34"/>
      <c r="L297" s="34"/>
      <c r="M297" s="34"/>
      <c r="N297" s="34"/>
      <c r="O297" s="34"/>
      <c r="P297" s="34"/>
      <c r="Q297" s="34"/>
      <c r="R297" s="34"/>
      <c r="S297" s="34"/>
    </row>
    <row r="298" spans="1:19" hidden="1" outlineLevel="1">
      <c r="B298" s="5">
        <v>2012</v>
      </c>
      <c r="C298" s="33"/>
      <c r="D298" s="33"/>
      <c r="E298" s="33"/>
      <c r="F298" s="33"/>
      <c r="G298" s="33"/>
      <c r="H298" s="33"/>
      <c r="I298" s="34"/>
      <c r="J298" s="34"/>
      <c r="K298" s="34"/>
      <c r="L298" s="34"/>
      <c r="M298" s="34"/>
      <c r="N298" s="34"/>
      <c r="O298" s="34"/>
      <c r="P298" s="34"/>
      <c r="Q298" s="34"/>
      <c r="R298" s="34"/>
      <c r="S298" s="34"/>
    </row>
    <row r="299" spans="1:19" hidden="1" outlineLevel="1">
      <c r="B299" s="5">
        <v>2011</v>
      </c>
      <c r="C299" s="33"/>
      <c r="D299" s="33"/>
      <c r="E299" s="33"/>
      <c r="F299" s="33"/>
      <c r="G299" s="33"/>
      <c r="H299" s="34"/>
      <c r="I299" s="34"/>
      <c r="J299" s="34"/>
      <c r="K299" s="34"/>
      <c r="L299" s="34"/>
      <c r="M299" s="34"/>
      <c r="N299" s="34"/>
      <c r="O299" s="34"/>
      <c r="P299" s="34"/>
      <c r="Q299" s="34"/>
      <c r="R299" s="34"/>
      <c r="S299" s="34"/>
    </row>
    <row r="300" spans="1:19" hidden="1" outlineLevel="1">
      <c r="B300" s="5">
        <v>2010</v>
      </c>
      <c r="C300" s="33"/>
      <c r="D300" s="33"/>
      <c r="E300" s="33"/>
      <c r="F300" s="33"/>
      <c r="G300" s="34"/>
      <c r="H300" s="34"/>
      <c r="I300" s="34"/>
      <c r="J300" s="34"/>
      <c r="K300" s="34"/>
      <c r="L300" s="34"/>
      <c r="M300" s="34"/>
      <c r="N300" s="34"/>
      <c r="O300" s="34"/>
      <c r="P300" s="34"/>
      <c r="Q300" s="34"/>
      <c r="R300" s="34"/>
      <c r="S300" s="34"/>
    </row>
    <row r="301" spans="1:19" hidden="1" outlineLevel="1">
      <c r="B301" s="5">
        <v>2009</v>
      </c>
      <c r="C301" s="33"/>
      <c r="D301" s="33"/>
      <c r="E301" s="33"/>
      <c r="F301" s="34"/>
      <c r="G301" s="34"/>
      <c r="H301" s="34"/>
      <c r="I301" s="34"/>
      <c r="J301" s="34"/>
      <c r="K301" s="34"/>
      <c r="L301" s="34"/>
      <c r="M301" s="34"/>
      <c r="N301" s="34"/>
      <c r="O301" s="34"/>
      <c r="P301" s="34"/>
      <c r="Q301" s="34"/>
      <c r="R301" s="34"/>
      <c r="S301" s="34"/>
    </row>
    <row r="302" spans="1:19" hidden="1" outlineLevel="1">
      <c r="B302" s="5">
        <v>2008</v>
      </c>
      <c r="C302" s="33"/>
      <c r="D302" s="33"/>
      <c r="E302" s="34"/>
      <c r="F302" s="34"/>
      <c r="G302" s="34"/>
      <c r="H302" s="34"/>
      <c r="I302" s="34"/>
      <c r="J302" s="34"/>
      <c r="K302" s="34"/>
      <c r="L302" s="34"/>
      <c r="M302" s="34"/>
      <c r="N302" s="34"/>
      <c r="O302" s="34"/>
      <c r="P302" s="34"/>
      <c r="Q302" s="34"/>
      <c r="R302" s="34"/>
      <c r="S302" s="34"/>
    </row>
    <row r="303" spans="1:19" hidden="1" outlineLevel="1">
      <c r="B303" s="5">
        <v>2007</v>
      </c>
      <c r="C303" s="33"/>
      <c r="D303" s="34"/>
      <c r="E303" s="34"/>
      <c r="F303" s="34"/>
      <c r="G303" s="34"/>
      <c r="H303" s="34"/>
      <c r="I303" s="34"/>
      <c r="J303" s="34"/>
      <c r="K303" s="34"/>
      <c r="L303" s="34"/>
      <c r="M303" s="34"/>
      <c r="N303" s="34"/>
      <c r="O303" s="34"/>
      <c r="P303" s="34"/>
      <c r="Q303" s="34"/>
      <c r="R303" s="34"/>
      <c r="S303" s="34"/>
    </row>
    <row r="304" spans="1:19" hidden="1" outlineLevel="1">
      <c r="B304" s="5">
        <v>2006</v>
      </c>
      <c r="C304" s="34"/>
      <c r="D304" s="34"/>
      <c r="E304" s="34"/>
      <c r="F304" s="34"/>
      <c r="G304" s="34"/>
      <c r="H304" s="34"/>
      <c r="I304" s="34"/>
      <c r="J304" s="34"/>
      <c r="K304" s="34"/>
      <c r="L304" s="34"/>
      <c r="M304" s="34"/>
      <c r="N304" s="34"/>
      <c r="O304" s="34"/>
      <c r="P304" s="34"/>
      <c r="Q304" s="34"/>
      <c r="R304" s="34"/>
      <c r="S304" s="34"/>
    </row>
    <row r="305" spans="2:19" hidden="1" outlineLevel="1">
      <c r="B305" s="5">
        <v>2005</v>
      </c>
      <c r="C305" s="34"/>
      <c r="D305" s="34"/>
      <c r="E305" s="34"/>
      <c r="F305" s="34"/>
      <c r="G305" s="34"/>
      <c r="H305" s="34"/>
      <c r="I305" s="34"/>
      <c r="J305" s="34"/>
      <c r="K305" s="34"/>
      <c r="L305" s="34"/>
      <c r="M305" s="34"/>
      <c r="N305" s="34"/>
      <c r="O305" s="34"/>
      <c r="P305" s="34"/>
      <c r="Q305" s="34"/>
      <c r="R305" s="34"/>
      <c r="S305" s="34"/>
    </row>
    <row r="306" spans="2:19" hidden="1" outlineLevel="1">
      <c r="B306" s="5">
        <v>2004</v>
      </c>
      <c r="C306" s="34"/>
      <c r="D306" s="34"/>
      <c r="E306" s="34"/>
      <c r="F306" s="34"/>
      <c r="G306" s="34"/>
      <c r="H306" s="34"/>
      <c r="I306" s="34"/>
      <c r="J306" s="34"/>
      <c r="K306" s="34"/>
      <c r="L306" s="34"/>
      <c r="M306" s="34"/>
      <c r="N306" s="34"/>
      <c r="O306" s="34"/>
      <c r="P306" s="34"/>
      <c r="Q306" s="34"/>
      <c r="R306" s="34"/>
      <c r="S306" s="34"/>
    </row>
    <row r="307" spans="2:19" hidden="1" outlineLevel="1">
      <c r="B307" s="5">
        <v>2003</v>
      </c>
      <c r="C307" s="34"/>
      <c r="D307" s="34"/>
      <c r="E307" s="34"/>
      <c r="F307" s="34"/>
      <c r="G307" s="34"/>
      <c r="H307" s="34"/>
      <c r="I307" s="34"/>
      <c r="J307" s="34"/>
      <c r="K307" s="34"/>
      <c r="L307" s="34"/>
      <c r="M307" s="34"/>
      <c r="N307" s="34"/>
      <c r="O307" s="34"/>
      <c r="P307" s="34"/>
      <c r="Q307" s="34"/>
      <c r="R307" s="34"/>
      <c r="S307" s="34"/>
    </row>
    <row r="308" spans="2:19" hidden="1" outlineLevel="1">
      <c r="B308" s="5">
        <v>2002</v>
      </c>
      <c r="C308" s="34"/>
      <c r="D308" s="34"/>
      <c r="E308" s="34"/>
      <c r="F308" s="34"/>
      <c r="G308" s="34"/>
      <c r="H308" s="34"/>
      <c r="I308" s="34"/>
      <c r="J308" s="34"/>
      <c r="K308" s="34"/>
      <c r="L308" s="34"/>
      <c r="M308" s="34"/>
      <c r="N308" s="34"/>
      <c r="O308" s="34"/>
      <c r="P308" s="34"/>
      <c r="Q308" s="34"/>
      <c r="R308" s="34"/>
      <c r="S308" s="34"/>
    </row>
    <row r="309" spans="2:19" hidden="1" outlineLevel="1">
      <c r="B309" s="5">
        <v>2001</v>
      </c>
      <c r="C309" s="34"/>
      <c r="D309" s="34"/>
      <c r="E309" s="34"/>
      <c r="F309" s="34"/>
      <c r="G309" s="34"/>
      <c r="H309" s="34"/>
      <c r="I309" s="34"/>
      <c r="J309" s="34"/>
      <c r="K309" s="34"/>
      <c r="L309" s="34"/>
      <c r="M309" s="34"/>
      <c r="N309" s="34"/>
      <c r="O309" s="34"/>
      <c r="P309" s="34"/>
      <c r="Q309" s="34"/>
      <c r="R309" s="34"/>
      <c r="S309" s="34"/>
    </row>
    <row r="310" spans="2:19" hidden="1" outlineLevel="1">
      <c r="B310" s="5">
        <v>2000</v>
      </c>
      <c r="C310" s="34"/>
      <c r="D310" s="34"/>
      <c r="E310" s="34"/>
      <c r="F310" s="34"/>
      <c r="G310" s="34"/>
      <c r="H310" s="34"/>
      <c r="I310" s="34"/>
      <c r="J310" s="34"/>
      <c r="K310" s="34"/>
      <c r="L310" s="34"/>
      <c r="M310" s="34"/>
      <c r="N310" s="34"/>
      <c r="O310" s="34"/>
      <c r="P310" s="34"/>
      <c r="Q310" s="34"/>
      <c r="R310" s="34"/>
      <c r="S310" s="34"/>
    </row>
    <row r="311" spans="2:19" hidden="1" outlineLevel="1">
      <c r="B311" s="5">
        <v>1999</v>
      </c>
      <c r="C311" s="34"/>
      <c r="D311" s="34"/>
      <c r="E311" s="34"/>
      <c r="F311" s="34"/>
      <c r="G311" s="34"/>
      <c r="H311" s="34"/>
      <c r="I311" s="34"/>
      <c r="J311" s="34"/>
      <c r="K311" s="34"/>
      <c r="L311" s="34"/>
      <c r="M311" s="34"/>
      <c r="N311" s="34"/>
      <c r="O311" s="34"/>
      <c r="P311" s="34"/>
      <c r="Q311" s="34"/>
      <c r="R311" s="34"/>
      <c r="S311" s="34"/>
    </row>
    <row r="312" spans="2:19" hidden="1" outlineLevel="1">
      <c r="B312" s="5">
        <v>1998</v>
      </c>
      <c r="C312" s="34"/>
      <c r="D312" s="34"/>
      <c r="E312" s="34"/>
      <c r="F312" s="34"/>
      <c r="G312" s="34"/>
      <c r="H312" s="34"/>
      <c r="I312" s="34"/>
      <c r="J312" s="34"/>
      <c r="K312" s="34"/>
      <c r="L312" s="34"/>
      <c r="M312" s="34"/>
      <c r="N312" s="34"/>
      <c r="O312" s="34"/>
      <c r="P312" s="34"/>
      <c r="Q312" s="34"/>
      <c r="R312" s="34"/>
      <c r="S312" s="34"/>
    </row>
    <row r="313" spans="2:19" hidden="1" outlineLevel="1">
      <c r="B313" s="5">
        <v>1997</v>
      </c>
      <c r="C313" s="34"/>
      <c r="D313" s="34"/>
      <c r="E313" s="34"/>
      <c r="F313" s="34"/>
      <c r="G313" s="34"/>
      <c r="H313" s="34"/>
      <c r="I313" s="34"/>
      <c r="J313" s="34"/>
      <c r="K313" s="34"/>
      <c r="L313" s="34"/>
      <c r="M313" s="34"/>
      <c r="N313" s="34"/>
      <c r="O313" s="34"/>
      <c r="P313" s="34"/>
      <c r="Q313" s="34"/>
      <c r="R313" s="34"/>
      <c r="S313" s="34"/>
    </row>
    <row r="314" spans="2:19" hidden="1" outlineLevel="1">
      <c r="B314" s="5">
        <v>1996</v>
      </c>
      <c r="C314" s="34"/>
      <c r="D314" s="34"/>
      <c r="E314" s="34"/>
      <c r="F314" s="34"/>
      <c r="G314" s="34"/>
      <c r="H314" s="34"/>
      <c r="I314" s="34"/>
      <c r="J314" s="34"/>
      <c r="K314" s="34"/>
      <c r="L314" s="34"/>
      <c r="M314" s="34"/>
      <c r="N314" s="34"/>
      <c r="O314" s="34"/>
      <c r="P314" s="34"/>
      <c r="Q314" s="34"/>
      <c r="R314" s="34"/>
      <c r="S314" s="34"/>
    </row>
    <row r="315" spans="2:19" hidden="1" outlineLevel="1">
      <c r="B315" s="5">
        <v>1995</v>
      </c>
      <c r="C315" s="34"/>
      <c r="D315" s="34"/>
      <c r="E315" s="34"/>
      <c r="F315" s="34"/>
      <c r="G315" s="34"/>
      <c r="H315" s="34"/>
      <c r="I315" s="34"/>
      <c r="J315" s="34"/>
      <c r="K315" s="34"/>
      <c r="L315" s="34"/>
      <c r="M315" s="34"/>
      <c r="N315" s="34"/>
      <c r="O315" s="34"/>
      <c r="P315" s="34"/>
      <c r="Q315" s="34"/>
      <c r="R315" s="34"/>
      <c r="S315" s="34"/>
    </row>
    <row r="316" spans="2:19" hidden="1" outlineLevel="1">
      <c r="B316" s="5">
        <v>1994</v>
      </c>
      <c r="C316" s="34"/>
      <c r="D316" s="34"/>
      <c r="E316" s="34"/>
      <c r="F316" s="34"/>
      <c r="G316" s="34"/>
      <c r="H316" s="34"/>
      <c r="I316" s="34"/>
      <c r="J316" s="34"/>
      <c r="K316" s="34"/>
      <c r="L316" s="34"/>
      <c r="M316" s="34"/>
      <c r="N316" s="34"/>
      <c r="O316" s="34"/>
      <c r="P316" s="34"/>
      <c r="Q316" s="34"/>
      <c r="R316" s="34"/>
      <c r="S316" s="34"/>
    </row>
    <row r="317" spans="2:19" hidden="1" outlineLevel="1">
      <c r="B317" s="5">
        <v>1993</v>
      </c>
      <c r="C317" s="34"/>
      <c r="D317" s="34"/>
      <c r="E317" s="34"/>
      <c r="F317" s="34"/>
      <c r="G317" s="34"/>
      <c r="H317" s="34"/>
      <c r="I317" s="34"/>
      <c r="J317" s="34"/>
      <c r="K317" s="34"/>
      <c r="L317" s="34"/>
      <c r="M317" s="34"/>
      <c r="N317" s="34"/>
      <c r="O317" s="34"/>
      <c r="P317" s="34"/>
      <c r="Q317" s="34"/>
      <c r="R317" s="34"/>
      <c r="S317" s="34"/>
    </row>
    <row r="318" spans="2:19" hidden="1" outlineLevel="1">
      <c r="B318" s="5">
        <v>1992</v>
      </c>
      <c r="C318" s="34"/>
      <c r="D318" s="34"/>
      <c r="E318" s="34"/>
      <c r="F318" s="34"/>
      <c r="G318" s="34"/>
      <c r="H318" s="34"/>
      <c r="I318" s="34"/>
      <c r="J318" s="34"/>
      <c r="K318" s="34"/>
      <c r="L318" s="34"/>
      <c r="M318" s="34"/>
      <c r="N318" s="34"/>
      <c r="O318" s="34"/>
      <c r="P318" s="34"/>
      <c r="Q318" s="34"/>
      <c r="R318" s="34"/>
      <c r="S318" s="34"/>
    </row>
    <row r="319" spans="2:19" hidden="1" outlineLevel="1">
      <c r="B319" s="5">
        <v>1991</v>
      </c>
      <c r="C319" s="34"/>
      <c r="D319" s="34"/>
      <c r="E319" s="34"/>
      <c r="F319" s="34"/>
      <c r="G319" s="34"/>
      <c r="H319" s="34"/>
      <c r="I319" s="34"/>
      <c r="J319" s="34"/>
      <c r="K319" s="34"/>
      <c r="L319" s="34"/>
      <c r="M319" s="34"/>
      <c r="N319" s="34"/>
      <c r="O319" s="34"/>
      <c r="P319" s="34"/>
      <c r="Q319" s="34"/>
      <c r="R319" s="34"/>
      <c r="S319" s="34"/>
    </row>
    <row r="320" spans="2:19" hidden="1" outlineLevel="1">
      <c r="B320" s="5">
        <v>1990</v>
      </c>
      <c r="C320" s="34"/>
      <c r="D320" s="34"/>
      <c r="E320" s="34"/>
      <c r="F320" s="34"/>
      <c r="G320" s="34"/>
      <c r="H320" s="34"/>
      <c r="I320" s="34"/>
      <c r="J320" s="34"/>
      <c r="K320" s="34"/>
      <c r="L320" s="34"/>
      <c r="M320" s="34"/>
      <c r="N320" s="34"/>
      <c r="O320" s="34"/>
      <c r="P320" s="34"/>
      <c r="Q320" s="34"/>
      <c r="R320" s="34"/>
      <c r="S320" s="34"/>
    </row>
    <row r="321" spans="2:19" hidden="1" outlineLevel="1">
      <c r="B321" s="5">
        <v>1989</v>
      </c>
      <c r="C321" s="34"/>
      <c r="D321" s="34"/>
      <c r="E321" s="34"/>
      <c r="F321" s="34"/>
      <c r="G321" s="34"/>
      <c r="H321" s="34"/>
      <c r="I321" s="34"/>
      <c r="J321" s="34"/>
      <c r="K321" s="34"/>
      <c r="L321" s="34"/>
      <c r="M321" s="34"/>
      <c r="N321" s="34"/>
      <c r="O321" s="34"/>
      <c r="P321" s="34"/>
      <c r="Q321" s="34"/>
      <c r="R321" s="34"/>
      <c r="S321" s="34"/>
    </row>
    <row r="322" spans="2:19" hidden="1" outlineLevel="1">
      <c r="B322" s="5">
        <v>1988</v>
      </c>
      <c r="C322" s="34"/>
      <c r="D322" s="34"/>
      <c r="E322" s="34"/>
      <c r="F322" s="34"/>
      <c r="G322" s="34"/>
      <c r="H322" s="34"/>
      <c r="I322" s="34"/>
      <c r="J322" s="34"/>
      <c r="K322" s="34"/>
      <c r="L322" s="34"/>
      <c r="M322" s="34"/>
      <c r="N322" s="34"/>
      <c r="O322" s="34"/>
      <c r="P322" s="34"/>
      <c r="Q322" s="34"/>
      <c r="R322" s="34"/>
      <c r="S322" s="34"/>
    </row>
    <row r="323" spans="2:19" hidden="1" outlineLevel="1">
      <c r="B323" s="5">
        <v>1987</v>
      </c>
      <c r="C323" s="34"/>
      <c r="D323" s="34"/>
      <c r="E323" s="34"/>
      <c r="F323" s="34"/>
      <c r="G323" s="34"/>
      <c r="H323" s="34"/>
      <c r="I323" s="34"/>
      <c r="J323" s="34"/>
      <c r="K323" s="34"/>
      <c r="L323" s="34"/>
      <c r="M323" s="34"/>
      <c r="N323" s="34"/>
      <c r="O323" s="34"/>
      <c r="P323" s="34"/>
      <c r="Q323" s="34"/>
      <c r="R323" s="34"/>
      <c r="S323" s="34"/>
    </row>
    <row r="324" spans="2:19" hidden="1" outlineLevel="1">
      <c r="B324" s="5">
        <v>1986</v>
      </c>
      <c r="C324" s="34"/>
      <c r="D324" s="34"/>
      <c r="E324" s="34"/>
      <c r="F324" s="34"/>
      <c r="G324" s="34"/>
      <c r="H324" s="34"/>
      <c r="I324" s="34"/>
      <c r="J324" s="34"/>
      <c r="K324" s="34"/>
      <c r="L324" s="34"/>
      <c r="M324" s="34"/>
      <c r="N324" s="34"/>
      <c r="O324" s="34"/>
      <c r="P324" s="34"/>
      <c r="Q324" s="34"/>
      <c r="R324" s="34"/>
      <c r="S324" s="34"/>
    </row>
    <row r="325" spans="2:19" hidden="1" outlineLevel="1">
      <c r="B325" s="5">
        <v>1985</v>
      </c>
      <c r="C325" s="34"/>
      <c r="D325" s="34"/>
      <c r="E325" s="34"/>
      <c r="F325" s="34"/>
      <c r="G325" s="34"/>
      <c r="H325" s="34"/>
      <c r="I325" s="34"/>
      <c r="J325" s="34"/>
      <c r="K325" s="34"/>
      <c r="L325" s="34"/>
      <c r="M325" s="34"/>
      <c r="N325" s="34"/>
      <c r="O325" s="34"/>
      <c r="P325" s="34"/>
      <c r="Q325" s="34"/>
      <c r="R325" s="34"/>
      <c r="S325" s="34"/>
    </row>
    <row r="326" spans="2:19" hidden="1" outlineLevel="1">
      <c r="B326" s="5">
        <v>1984</v>
      </c>
      <c r="C326" s="34"/>
      <c r="D326" s="34"/>
      <c r="E326" s="34"/>
      <c r="F326" s="34"/>
      <c r="G326" s="34"/>
      <c r="H326" s="34"/>
      <c r="I326" s="34"/>
      <c r="J326" s="34"/>
      <c r="K326" s="34"/>
      <c r="L326" s="34"/>
      <c r="M326" s="34"/>
      <c r="N326" s="34"/>
      <c r="O326" s="34"/>
      <c r="P326" s="34"/>
      <c r="Q326" s="34"/>
      <c r="R326" s="34"/>
      <c r="S326" s="34"/>
    </row>
    <row r="327" spans="2:19" hidden="1" outlineLevel="1">
      <c r="B327" s="5">
        <v>1983</v>
      </c>
      <c r="C327" s="34"/>
      <c r="D327" s="34"/>
      <c r="E327" s="34"/>
      <c r="F327" s="34"/>
      <c r="G327" s="34"/>
      <c r="H327" s="34"/>
      <c r="I327" s="34"/>
      <c r="J327" s="34"/>
      <c r="K327" s="34"/>
      <c r="L327" s="34"/>
      <c r="M327" s="34"/>
      <c r="N327" s="34"/>
      <c r="O327" s="34"/>
      <c r="P327" s="34"/>
      <c r="Q327" s="34"/>
      <c r="R327" s="34"/>
      <c r="S327" s="34"/>
    </row>
    <row r="328" spans="2:19" hidden="1" outlineLevel="1">
      <c r="B328" s="5">
        <v>1982</v>
      </c>
      <c r="C328" s="34"/>
      <c r="D328" s="34"/>
      <c r="E328" s="34"/>
      <c r="F328" s="34"/>
      <c r="G328" s="34"/>
      <c r="H328" s="34"/>
      <c r="I328" s="34"/>
      <c r="J328" s="34"/>
      <c r="K328" s="34"/>
      <c r="L328" s="34"/>
      <c r="M328" s="34"/>
      <c r="N328" s="34"/>
      <c r="O328" s="34"/>
      <c r="P328" s="34"/>
      <c r="Q328" s="34"/>
      <c r="R328" s="34"/>
      <c r="S328" s="34"/>
    </row>
    <row r="329" spans="2:19" hidden="1" outlineLevel="1">
      <c r="B329" s="5">
        <v>1981</v>
      </c>
      <c r="C329" s="34"/>
      <c r="D329" s="34"/>
      <c r="E329" s="34"/>
      <c r="F329" s="34"/>
      <c r="G329" s="34"/>
      <c r="H329" s="34"/>
      <c r="I329" s="34"/>
      <c r="J329" s="34"/>
      <c r="K329" s="34"/>
      <c r="L329" s="34"/>
      <c r="M329" s="34"/>
      <c r="N329" s="34"/>
      <c r="O329" s="34"/>
      <c r="P329" s="34"/>
      <c r="Q329" s="34"/>
      <c r="R329" s="34"/>
      <c r="S329" s="34"/>
    </row>
    <row r="330" spans="2:19" hidden="1" outlineLevel="1">
      <c r="B330" s="5">
        <v>1980</v>
      </c>
      <c r="C330" s="34"/>
      <c r="D330" s="34"/>
      <c r="E330" s="34"/>
      <c r="F330" s="34"/>
      <c r="G330" s="34"/>
      <c r="H330" s="34"/>
      <c r="I330" s="34"/>
      <c r="J330" s="34"/>
      <c r="K330" s="34"/>
      <c r="L330" s="34"/>
      <c r="M330" s="34"/>
      <c r="N330" s="34"/>
      <c r="O330" s="34"/>
      <c r="P330" s="34"/>
      <c r="Q330" s="34"/>
      <c r="R330" s="34"/>
      <c r="S330" s="34"/>
    </row>
    <row r="331" spans="2:19" hidden="1" outlineLevel="1">
      <c r="B331" s="5">
        <v>1979</v>
      </c>
      <c r="C331" s="34"/>
      <c r="D331" s="34"/>
      <c r="E331" s="34"/>
      <c r="F331" s="34"/>
      <c r="G331" s="34"/>
      <c r="H331" s="34"/>
      <c r="I331" s="34"/>
      <c r="J331" s="34"/>
      <c r="K331" s="34"/>
      <c r="L331" s="34"/>
      <c r="M331" s="34"/>
      <c r="N331" s="34"/>
      <c r="O331" s="34"/>
      <c r="P331" s="34"/>
      <c r="Q331" s="34"/>
      <c r="R331" s="34"/>
      <c r="S331" s="34"/>
    </row>
    <row r="332" spans="2:19" hidden="1" outlineLevel="1">
      <c r="B332" s="5">
        <v>1978</v>
      </c>
      <c r="C332" s="34"/>
      <c r="D332" s="34"/>
      <c r="E332" s="34"/>
      <c r="F332" s="34"/>
      <c r="G332" s="34"/>
      <c r="H332" s="34"/>
      <c r="I332" s="34"/>
      <c r="J332" s="34"/>
      <c r="K332" s="34"/>
      <c r="L332" s="34"/>
      <c r="M332" s="34"/>
      <c r="N332" s="34"/>
      <c r="O332" s="34"/>
      <c r="P332" s="34"/>
      <c r="Q332" s="34"/>
      <c r="R332" s="34"/>
      <c r="S332" s="34"/>
    </row>
    <row r="333" spans="2:19" hidden="1" outlineLevel="1">
      <c r="B333" s="5">
        <v>1977</v>
      </c>
      <c r="C333" s="34"/>
      <c r="D333" s="34"/>
      <c r="E333" s="34"/>
      <c r="F333" s="34"/>
      <c r="G333" s="34"/>
      <c r="H333" s="34"/>
      <c r="I333" s="34"/>
      <c r="J333" s="34"/>
      <c r="K333" s="34"/>
      <c r="L333" s="34"/>
      <c r="M333" s="34"/>
      <c r="N333" s="34"/>
      <c r="O333" s="34"/>
      <c r="P333" s="34"/>
      <c r="Q333" s="34"/>
      <c r="R333" s="34"/>
      <c r="S333" s="34"/>
    </row>
    <row r="334" spans="2:19" hidden="1" outlineLevel="1">
      <c r="B334" s="5">
        <v>1976</v>
      </c>
      <c r="C334" s="34"/>
      <c r="D334" s="34"/>
      <c r="E334" s="34"/>
      <c r="F334" s="34"/>
      <c r="G334" s="34"/>
      <c r="H334" s="34"/>
      <c r="I334" s="34"/>
      <c r="J334" s="34"/>
      <c r="K334" s="34"/>
      <c r="L334" s="34"/>
      <c r="M334" s="34"/>
      <c r="N334" s="34"/>
      <c r="O334" s="34"/>
      <c r="P334" s="34"/>
      <c r="Q334" s="34"/>
      <c r="R334" s="34"/>
      <c r="S334" s="34"/>
    </row>
    <row r="335" spans="2:19" hidden="1" outlineLevel="1">
      <c r="B335" s="5">
        <v>1975</v>
      </c>
      <c r="C335" s="34"/>
      <c r="D335" s="34"/>
      <c r="E335" s="34"/>
      <c r="F335" s="34"/>
      <c r="G335" s="34"/>
      <c r="H335" s="34"/>
      <c r="I335" s="34"/>
      <c r="J335" s="34"/>
      <c r="K335" s="34"/>
      <c r="L335" s="34"/>
      <c r="M335" s="34"/>
      <c r="N335" s="34"/>
      <c r="O335" s="34"/>
      <c r="P335" s="34"/>
      <c r="Q335" s="34"/>
      <c r="R335" s="34"/>
      <c r="S335" s="34"/>
    </row>
    <row r="336" spans="2:19" hidden="1" outlineLevel="1">
      <c r="B336" s="5">
        <v>1974</v>
      </c>
      <c r="C336" s="34"/>
      <c r="D336" s="34"/>
      <c r="E336" s="34"/>
      <c r="F336" s="34"/>
      <c r="G336" s="34"/>
      <c r="H336" s="34"/>
      <c r="I336" s="34"/>
      <c r="J336" s="34"/>
      <c r="K336" s="34"/>
      <c r="L336" s="34"/>
      <c r="M336" s="34"/>
      <c r="N336" s="34"/>
      <c r="O336" s="34"/>
      <c r="P336" s="34"/>
      <c r="Q336" s="34"/>
      <c r="R336" s="34"/>
      <c r="S336" s="34"/>
    </row>
    <row r="337" spans="2:19" hidden="1" outlineLevel="1">
      <c r="B337" s="5">
        <v>1973</v>
      </c>
      <c r="C337" s="34"/>
      <c r="D337" s="34"/>
      <c r="E337" s="34"/>
      <c r="F337" s="34"/>
      <c r="G337" s="34"/>
      <c r="H337" s="34"/>
      <c r="I337" s="34"/>
      <c r="J337" s="34"/>
      <c r="K337" s="34"/>
      <c r="L337" s="34"/>
      <c r="M337" s="34"/>
      <c r="N337" s="34"/>
      <c r="O337" s="34"/>
      <c r="P337" s="34"/>
      <c r="Q337" s="34"/>
      <c r="R337" s="34"/>
      <c r="S337" s="34"/>
    </row>
    <row r="338" spans="2:19" hidden="1" outlineLevel="1">
      <c r="B338" s="5">
        <v>1972</v>
      </c>
      <c r="C338" s="34"/>
      <c r="D338" s="34"/>
      <c r="E338" s="34"/>
      <c r="F338" s="34"/>
      <c r="G338" s="34"/>
      <c r="H338" s="34"/>
      <c r="I338" s="34"/>
      <c r="J338" s="34"/>
      <c r="K338" s="34"/>
      <c r="L338" s="34"/>
      <c r="M338" s="34"/>
      <c r="N338" s="34"/>
      <c r="O338" s="34"/>
      <c r="P338" s="34"/>
      <c r="Q338" s="34"/>
      <c r="R338" s="34"/>
      <c r="S338" s="34"/>
    </row>
    <row r="339" spans="2:19" hidden="1" outlineLevel="1">
      <c r="B339" s="5">
        <v>1971</v>
      </c>
      <c r="C339" s="34"/>
      <c r="D339" s="34"/>
      <c r="E339" s="34"/>
      <c r="F339" s="34"/>
      <c r="G339" s="34"/>
      <c r="H339" s="34"/>
      <c r="I339" s="34"/>
      <c r="J339" s="34"/>
      <c r="K339" s="34"/>
      <c r="L339" s="34"/>
      <c r="M339" s="34"/>
      <c r="N339" s="34"/>
      <c r="O339" s="34"/>
      <c r="P339" s="34"/>
      <c r="Q339" s="34"/>
      <c r="R339" s="34"/>
      <c r="S339" s="34"/>
    </row>
    <row r="340" spans="2:19" hidden="1" outlineLevel="1">
      <c r="B340" s="5">
        <v>1970</v>
      </c>
      <c r="C340" s="34"/>
      <c r="D340" s="34"/>
      <c r="E340" s="34"/>
      <c r="F340" s="34"/>
      <c r="G340" s="34"/>
      <c r="H340" s="34"/>
      <c r="I340" s="34"/>
      <c r="J340" s="34"/>
      <c r="K340" s="34"/>
      <c r="L340" s="34"/>
      <c r="M340" s="34"/>
      <c r="N340" s="34"/>
      <c r="O340" s="34"/>
      <c r="P340" s="34"/>
      <c r="Q340" s="34"/>
      <c r="R340" s="34"/>
      <c r="S340" s="34"/>
    </row>
    <row r="341" spans="2:19" hidden="1" outlineLevel="1">
      <c r="B341" s="5">
        <v>1969</v>
      </c>
      <c r="C341" s="34"/>
      <c r="D341" s="34"/>
      <c r="E341" s="34"/>
      <c r="F341" s="34"/>
      <c r="G341" s="34"/>
      <c r="H341" s="34"/>
      <c r="I341" s="34"/>
      <c r="J341" s="34"/>
      <c r="K341" s="34"/>
      <c r="L341" s="34"/>
      <c r="M341" s="34"/>
      <c r="N341" s="34"/>
      <c r="O341" s="34"/>
      <c r="P341" s="34"/>
      <c r="Q341" s="34"/>
      <c r="R341" s="34"/>
      <c r="S341" s="34"/>
    </row>
    <row r="342" spans="2:19" hidden="1" outlineLevel="1">
      <c r="B342" s="5">
        <v>1968</v>
      </c>
      <c r="C342" s="34"/>
      <c r="D342" s="34"/>
      <c r="E342" s="34"/>
      <c r="F342" s="34"/>
      <c r="G342" s="34"/>
      <c r="H342" s="34"/>
      <c r="I342" s="34"/>
      <c r="J342" s="34"/>
      <c r="K342" s="34"/>
      <c r="L342" s="34"/>
      <c r="M342" s="34"/>
      <c r="N342" s="34"/>
      <c r="O342" s="34"/>
      <c r="P342" s="34"/>
      <c r="Q342" s="34"/>
      <c r="R342" s="34"/>
      <c r="S342" s="34"/>
    </row>
    <row r="343" spans="2:19" hidden="1" outlineLevel="1">
      <c r="B343" s="5">
        <v>1967</v>
      </c>
      <c r="C343" s="34"/>
      <c r="D343" s="34"/>
      <c r="E343" s="34"/>
      <c r="F343" s="34"/>
      <c r="G343" s="34"/>
      <c r="H343" s="34"/>
      <c r="I343" s="34"/>
      <c r="J343" s="34"/>
      <c r="K343" s="34"/>
      <c r="L343" s="34"/>
      <c r="M343" s="34"/>
      <c r="N343" s="34"/>
      <c r="O343" s="34"/>
      <c r="P343" s="34"/>
      <c r="Q343" s="34"/>
      <c r="R343" s="34"/>
      <c r="S343" s="34"/>
    </row>
    <row r="344" spans="2:19" hidden="1" outlineLevel="1">
      <c r="B344" s="5">
        <v>1966</v>
      </c>
      <c r="C344" s="34"/>
      <c r="D344" s="34"/>
      <c r="E344" s="34"/>
      <c r="F344" s="34"/>
      <c r="G344" s="34"/>
      <c r="H344" s="34"/>
      <c r="I344" s="34"/>
      <c r="J344" s="34"/>
      <c r="K344" s="34"/>
      <c r="L344" s="34"/>
      <c r="M344" s="34"/>
      <c r="N344" s="34"/>
      <c r="O344" s="34"/>
      <c r="P344" s="34"/>
      <c r="Q344" s="34"/>
      <c r="R344" s="34"/>
      <c r="S344" s="34"/>
    </row>
    <row r="345" spans="2:19" hidden="1" outlineLevel="1">
      <c r="B345" s="5">
        <v>1965</v>
      </c>
      <c r="C345" s="34"/>
      <c r="D345" s="34"/>
      <c r="E345" s="34"/>
      <c r="F345" s="34"/>
      <c r="G345" s="34"/>
      <c r="H345" s="34"/>
      <c r="I345" s="34"/>
      <c r="J345" s="34"/>
      <c r="K345" s="34"/>
      <c r="L345" s="34"/>
      <c r="M345" s="34"/>
      <c r="N345" s="34"/>
      <c r="O345" s="34"/>
      <c r="P345" s="34"/>
      <c r="Q345" s="34"/>
      <c r="R345" s="34"/>
      <c r="S345" s="34"/>
    </row>
    <row r="346" spans="2:19" hidden="1" outlineLevel="1">
      <c r="B346" s="5">
        <v>1964</v>
      </c>
      <c r="C346" s="34"/>
      <c r="D346" s="34"/>
      <c r="E346" s="34"/>
      <c r="F346" s="34"/>
      <c r="G346" s="34"/>
      <c r="H346" s="34"/>
      <c r="I346" s="34"/>
      <c r="J346" s="34"/>
      <c r="K346" s="34"/>
      <c r="L346" s="34"/>
      <c r="M346" s="34"/>
      <c r="N346" s="34"/>
      <c r="O346" s="34"/>
      <c r="P346" s="34"/>
      <c r="Q346" s="34"/>
      <c r="R346" s="34"/>
      <c r="S346" s="34"/>
    </row>
    <row r="347" spans="2:19" hidden="1" outlineLevel="1">
      <c r="B347" s="5">
        <v>1963</v>
      </c>
      <c r="C347" s="34"/>
      <c r="D347" s="34"/>
      <c r="E347" s="34"/>
      <c r="F347" s="34"/>
      <c r="G347" s="34"/>
      <c r="H347" s="34"/>
      <c r="I347" s="34"/>
      <c r="J347" s="34"/>
      <c r="K347" s="34"/>
      <c r="L347" s="34"/>
      <c r="M347" s="34"/>
      <c r="N347" s="34"/>
      <c r="O347" s="34"/>
      <c r="P347" s="34"/>
      <c r="Q347" s="34"/>
      <c r="R347" s="34"/>
      <c r="S347" s="34"/>
    </row>
    <row r="348" spans="2:19" hidden="1" outlineLevel="1">
      <c r="B348" s="5">
        <v>1962</v>
      </c>
      <c r="C348" s="34"/>
      <c r="D348" s="34"/>
      <c r="E348" s="34"/>
      <c r="F348" s="34"/>
      <c r="G348" s="34"/>
      <c r="H348" s="34"/>
      <c r="I348" s="34"/>
      <c r="J348" s="34"/>
      <c r="K348" s="34"/>
      <c r="L348" s="34"/>
      <c r="M348" s="34"/>
      <c r="N348" s="34"/>
      <c r="O348" s="34"/>
      <c r="P348" s="34"/>
      <c r="Q348" s="34"/>
      <c r="R348" s="34"/>
      <c r="S348" s="34"/>
    </row>
    <row r="349" spans="2:19" hidden="1" outlineLevel="1">
      <c r="B349" s="5">
        <v>1961</v>
      </c>
      <c r="C349" s="34"/>
      <c r="D349" s="34"/>
      <c r="E349" s="34"/>
      <c r="F349" s="34"/>
      <c r="G349" s="34"/>
      <c r="H349" s="34"/>
      <c r="I349" s="34"/>
      <c r="J349" s="34"/>
      <c r="K349" s="34"/>
      <c r="L349" s="34"/>
      <c r="M349" s="34"/>
      <c r="N349" s="34"/>
      <c r="O349" s="34"/>
      <c r="P349" s="34"/>
      <c r="Q349" s="34"/>
      <c r="R349" s="34"/>
      <c r="S349" s="34"/>
    </row>
    <row r="350" spans="2:19" hidden="1" outlineLevel="1">
      <c r="B350" s="5">
        <v>1960</v>
      </c>
      <c r="C350" s="34"/>
      <c r="D350" s="34"/>
      <c r="E350" s="34"/>
      <c r="F350" s="34"/>
      <c r="G350" s="34"/>
      <c r="H350" s="34"/>
      <c r="I350" s="34"/>
      <c r="J350" s="34"/>
      <c r="K350" s="34"/>
      <c r="L350" s="34"/>
      <c r="M350" s="34"/>
      <c r="N350" s="34"/>
      <c r="O350" s="34"/>
      <c r="P350" s="34"/>
      <c r="Q350" s="34"/>
      <c r="R350" s="34"/>
      <c r="S350" s="34"/>
    </row>
    <row r="351" spans="2:19" hidden="1" outlineLevel="1">
      <c r="B351" s="5">
        <v>1959</v>
      </c>
      <c r="C351" s="34"/>
      <c r="D351" s="34"/>
      <c r="E351" s="34"/>
      <c r="F351" s="34"/>
      <c r="G351" s="34"/>
      <c r="H351" s="34"/>
      <c r="I351" s="34"/>
      <c r="J351" s="34"/>
      <c r="K351" s="34"/>
      <c r="L351" s="34"/>
      <c r="M351" s="34"/>
      <c r="N351" s="34"/>
      <c r="O351" s="34"/>
      <c r="P351" s="34"/>
      <c r="Q351" s="34"/>
      <c r="R351" s="34"/>
      <c r="S351" s="34"/>
    </row>
    <row r="352" spans="2:19" hidden="1" outlineLevel="1">
      <c r="B352" s="5">
        <v>1958</v>
      </c>
      <c r="C352" s="34"/>
      <c r="D352" s="34"/>
      <c r="E352" s="34"/>
      <c r="F352" s="34"/>
      <c r="G352" s="34"/>
      <c r="H352" s="34"/>
      <c r="I352" s="34"/>
      <c r="J352" s="34"/>
      <c r="K352" s="34"/>
      <c r="L352" s="34"/>
      <c r="M352" s="34"/>
      <c r="N352" s="34"/>
      <c r="O352" s="34"/>
      <c r="P352" s="34"/>
      <c r="Q352" s="34"/>
      <c r="R352" s="34"/>
      <c r="S352" s="34"/>
    </row>
    <row r="353" spans="2:19" hidden="1" outlineLevel="1">
      <c r="B353" s="5">
        <v>1957</v>
      </c>
      <c r="C353" s="34"/>
      <c r="D353" s="34"/>
      <c r="E353" s="34"/>
      <c r="F353" s="34"/>
      <c r="G353" s="34"/>
      <c r="H353" s="34"/>
      <c r="I353" s="34"/>
      <c r="J353" s="34"/>
      <c r="K353" s="34"/>
      <c r="L353" s="34"/>
      <c r="M353" s="34"/>
      <c r="N353" s="34"/>
      <c r="O353" s="34"/>
      <c r="P353" s="34"/>
      <c r="Q353" s="34"/>
      <c r="R353" s="34"/>
      <c r="S353" s="34"/>
    </row>
    <row r="354" spans="2:19" hidden="1" outlineLevel="1">
      <c r="B354" s="5">
        <v>1956</v>
      </c>
      <c r="C354" s="34"/>
      <c r="D354" s="34"/>
      <c r="E354" s="34"/>
      <c r="F354" s="34"/>
      <c r="G354" s="34"/>
      <c r="H354" s="34"/>
      <c r="I354" s="34"/>
      <c r="J354" s="34"/>
      <c r="K354" s="34"/>
      <c r="L354" s="34"/>
      <c r="M354" s="34"/>
      <c r="N354" s="34"/>
      <c r="O354" s="34"/>
      <c r="P354" s="34"/>
      <c r="Q354" s="34"/>
      <c r="R354" s="34"/>
      <c r="S354" s="34"/>
    </row>
    <row r="355" spans="2:19" hidden="1" outlineLevel="1">
      <c r="B355" s="5">
        <v>1955</v>
      </c>
      <c r="C355" s="34"/>
      <c r="D355" s="34"/>
      <c r="E355" s="34"/>
      <c r="F355" s="34"/>
      <c r="G355" s="34"/>
      <c r="H355" s="34"/>
      <c r="I355" s="34"/>
      <c r="J355" s="34"/>
      <c r="K355" s="34"/>
      <c r="L355" s="34"/>
      <c r="M355" s="34"/>
      <c r="N355" s="34"/>
      <c r="O355" s="34"/>
      <c r="P355" s="34"/>
      <c r="Q355" s="34"/>
      <c r="R355" s="34"/>
      <c r="S355" s="34"/>
    </row>
    <row r="356" spans="2:19" hidden="1" outlineLevel="1">
      <c r="B356" s="5">
        <v>1954</v>
      </c>
      <c r="C356" s="34"/>
      <c r="D356" s="34"/>
      <c r="E356" s="34"/>
      <c r="F356" s="34"/>
      <c r="G356" s="34"/>
      <c r="H356" s="34"/>
      <c r="I356" s="34"/>
      <c r="J356" s="34"/>
      <c r="K356" s="34"/>
      <c r="L356" s="34"/>
      <c r="M356" s="34"/>
      <c r="N356" s="34"/>
      <c r="O356" s="34"/>
      <c r="P356" s="34"/>
      <c r="Q356" s="34"/>
      <c r="R356" s="34"/>
      <c r="S356" s="34"/>
    </row>
    <row r="357" spans="2:19" hidden="1" outlineLevel="1">
      <c r="B357" s="5">
        <v>1953</v>
      </c>
      <c r="C357" s="34"/>
      <c r="D357" s="34"/>
      <c r="E357" s="34"/>
      <c r="F357" s="34"/>
      <c r="G357" s="34"/>
      <c r="H357" s="34"/>
      <c r="I357" s="34"/>
      <c r="J357" s="34"/>
      <c r="K357" s="34"/>
      <c r="L357" s="34"/>
      <c r="M357" s="34"/>
      <c r="N357" s="34"/>
      <c r="O357" s="34"/>
      <c r="P357" s="34"/>
      <c r="Q357" s="34"/>
      <c r="R357" s="34"/>
      <c r="S357" s="34"/>
    </row>
    <row r="358" spans="2:19" hidden="1" outlineLevel="1">
      <c r="B358" s="5">
        <v>1952</v>
      </c>
      <c r="C358" s="34"/>
      <c r="D358" s="34"/>
      <c r="E358" s="34"/>
      <c r="F358" s="34"/>
      <c r="G358" s="34"/>
      <c r="H358" s="34"/>
      <c r="I358" s="34"/>
      <c r="J358" s="34"/>
      <c r="K358" s="34"/>
      <c r="L358" s="34"/>
      <c r="M358" s="34"/>
      <c r="N358" s="34"/>
      <c r="O358" s="34"/>
      <c r="P358" s="34"/>
      <c r="Q358" s="34"/>
      <c r="R358" s="34"/>
      <c r="S358" s="34"/>
    </row>
    <row r="359" spans="2:19" hidden="1" outlineLevel="1">
      <c r="B359" s="5">
        <v>1951</v>
      </c>
      <c r="C359" s="34"/>
      <c r="D359" s="34"/>
      <c r="E359" s="34"/>
      <c r="F359" s="34"/>
      <c r="G359" s="34"/>
      <c r="H359" s="34"/>
      <c r="I359" s="34"/>
      <c r="J359" s="34"/>
      <c r="K359" s="34"/>
      <c r="L359" s="34"/>
      <c r="M359" s="34"/>
      <c r="N359" s="34"/>
      <c r="O359" s="34"/>
      <c r="P359" s="34"/>
      <c r="Q359" s="34"/>
      <c r="R359" s="34"/>
      <c r="S359" s="34"/>
    </row>
    <row r="360" spans="2:19" hidden="1" outlineLevel="1">
      <c r="B360" s="5">
        <v>1950</v>
      </c>
      <c r="C360" s="34"/>
      <c r="D360" s="34"/>
      <c r="E360" s="34"/>
      <c r="F360" s="34"/>
      <c r="G360" s="34"/>
      <c r="H360" s="34"/>
      <c r="I360" s="34"/>
      <c r="J360" s="34"/>
      <c r="K360" s="34"/>
      <c r="L360" s="34"/>
      <c r="M360" s="34"/>
      <c r="N360" s="34"/>
      <c r="O360" s="34"/>
      <c r="P360" s="34"/>
      <c r="Q360" s="34"/>
      <c r="R360" s="34"/>
      <c r="S360" s="34"/>
    </row>
    <row r="361" spans="2:19" hidden="1" outlineLevel="1">
      <c r="B361" s="5">
        <v>1949</v>
      </c>
      <c r="C361" s="34"/>
      <c r="D361" s="34"/>
      <c r="E361" s="34"/>
      <c r="F361" s="34"/>
      <c r="G361" s="34"/>
      <c r="H361" s="34"/>
      <c r="I361" s="34"/>
      <c r="J361" s="34"/>
      <c r="K361" s="34"/>
      <c r="L361" s="34"/>
      <c r="M361" s="34"/>
      <c r="N361" s="34"/>
      <c r="O361" s="34"/>
      <c r="P361" s="34"/>
      <c r="Q361" s="34"/>
      <c r="R361" s="34"/>
      <c r="S361" s="34"/>
    </row>
    <row r="362" spans="2:19" hidden="1" outlineLevel="1">
      <c r="B362" s="5">
        <v>1948</v>
      </c>
      <c r="C362" s="34"/>
      <c r="D362" s="34"/>
      <c r="E362" s="34"/>
      <c r="F362" s="34"/>
      <c r="G362" s="34"/>
      <c r="H362" s="34"/>
      <c r="I362" s="34"/>
      <c r="J362" s="34"/>
      <c r="K362" s="34"/>
      <c r="L362" s="34"/>
      <c r="M362" s="34"/>
      <c r="N362" s="34"/>
      <c r="O362" s="34"/>
      <c r="P362" s="34"/>
      <c r="Q362" s="34"/>
      <c r="R362" s="34"/>
      <c r="S362" s="34"/>
    </row>
    <row r="363" spans="2:19" hidden="1" outlineLevel="1">
      <c r="B363" s="5">
        <v>1947</v>
      </c>
      <c r="C363" s="34"/>
      <c r="D363" s="34"/>
      <c r="E363" s="34"/>
      <c r="F363" s="34"/>
      <c r="G363" s="34"/>
      <c r="H363" s="34"/>
      <c r="I363" s="34"/>
      <c r="J363" s="34"/>
      <c r="K363" s="34"/>
      <c r="L363" s="34"/>
      <c r="M363" s="34"/>
      <c r="N363" s="34"/>
      <c r="O363" s="34"/>
      <c r="P363" s="34"/>
      <c r="Q363" s="34"/>
      <c r="R363" s="34"/>
      <c r="S363" s="34"/>
    </row>
    <row r="364" spans="2:19" hidden="1" outlineLevel="1">
      <c r="B364" s="5">
        <v>1946</v>
      </c>
      <c r="C364" s="34"/>
      <c r="D364" s="34"/>
      <c r="E364" s="34"/>
      <c r="F364" s="34"/>
      <c r="G364" s="34"/>
      <c r="H364" s="34"/>
      <c r="I364" s="34"/>
      <c r="J364" s="34"/>
      <c r="K364" s="34"/>
      <c r="L364" s="34"/>
      <c r="M364" s="34"/>
      <c r="N364" s="34"/>
      <c r="O364" s="34"/>
      <c r="P364" s="34"/>
      <c r="Q364" s="34"/>
      <c r="R364" s="34"/>
      <c r="S364" s="34"/>
    </row>
    <row r="365" spans="2:19" hidden="1" outlineLevel="1">
      <c r="B365" s="5">
        <v>1945</v>
      </c>
      <c r="C365" s="34"/>
      <c r="D365" s="34"/>
      <c r="E365" s="34"/>
      <c r="F365" s="34"/>
      <c r="G365" s="34"/>
      <c r="H365" s="34"/>
      <c r="I365" s="34"/>
      <c r="J365" s="34"/>
      <c r="K365" s="34"/>
      <c r="L365" s="34"/>
      <c r="M365" s="34"/>
      <c r="N365" s="34"/>
      <c r="O365" s="34"/>
      <c r="P365" s="34"/>
      <c r="Q365" s="34"/>
      <c r="R365" s="34"/>
      <c r="S365" s="34"/>
    </row>
    <row r="366" spans="2:19" hidden="1" outlineLevel="1">
      <c r="B366" s="5">
        <v>1944</v>
      </c>
      <c r="C366" s="34"/>
      <c r="D366" s="34"/>
      <c r="E366" s="34"/>
      <c r="F366" s="34"/>
      <c r="G366" s="34"/>
      <c r="H366" s="34"/>
      <c r="I366" s="34"/>
      <c r="J366" s="34"/>
      <c r="K366" s="34"/>
      <c r="L366" s="34"/>
      <c r="M366" s="34"/>
      <c r="N366" s="34"/>
      <c r="O366" s="34"/>
      <c r="P366" s="34"/>
      <c r="Q366" s="34"/>
      <c r="R366" s="34"/>
      <c r="S366" s="34"/>
    </row>
    <row r="367" spans="2:19" hidden="1" outlineLevel="1">
      <c r="B367" s="5">
        <v>1943</v>
      </c>
      <c r="C367" s="34"/>
      <c r="D367" s="34"/>
      <c r="E367" s="34"/>
      <c r="F367" s="34"/>
      <c r="G367" s="34"/>
      <c r="H367" s="34"/>
      <c r="I367" s="34"/>
      <c r="J367" s="34"/>
      <c r="K367" s="34"/>
      <c r="L367" s="34"/>
      <c r="M367" s="34"/>
      <c r="N367" s="34"/>
      <c r="O367" s="34"/>
      <c r="P367" s="34"/>
      <c r="Q367" s="34"/>
      <c r="R367" s="34"/>
      <c r="S367" s="34"/>
    </row>
    <row r="368" spans="2:19" hidden="1" outlineLevel="1">
      <c r="B368" s="5">
        <v>1942</v>
      </c>
      <c r="C368" s="34"/>
      <c r="D368" s="34"/>
      <c r="E368" s="34"/>
      <c r="F368" s="34"/>
      <c r="G368" s="34"/>
      <c r="H368" s="34"/>
      <c r="I368" s="34"/>
      <c r="J368" s="34"/>
      <c r="K368" s="34"/>
      <c r="L368" s="34"/>
      <c r="M368" s="34"/>
      <c r="N368" s="34"/>
      <c r="O368" s="34"/>
      <c r="P368" s="34"/>
      <c r="Q368" s="34"/>
      <c r="R368" s="34"/>
      <c r="S368" s="34"/>
    </row>
    <row r="369" spans="1:19" hidden="1" outlineLevel="1">
      <c r="B369" s="5">
        <v>1941</v>
      </c>
      <c r="C369" s="34"/>
      <c r="D369" s="34"/>
      <c r="E369" s="34"/>
      <c r="F369" s="34"/>
      <c r="G369" s="34"/>
      <c r="H369" s="34"/>
      <c r="I369" s="34"/>
      <c r="J369" s="34"/>
      <c r="K369" s="34"/>
      <c r="L369" s="34"/>
      <c r="M369" s="34"/>
      <c r="N369" s="34"/>
      <c r="O369" s="34"/>
      <c r="P369" s="34"/>
      <c r="Q369" s="34"/>
      <c r="R369" s="34"/>
      <c r="S369" s="34"/>
    </row>
    <row r="370" spans="1:19" hidden="1" outlineLevel="1">
      <c r="B370" s="5">
        <v>1940</v>
      </c>
      <c r="C370" s="34"/>
      <c r="D370" s="34"/>
      <c r="E370" s="34"/>
      <c r="F370" s="34"/>
      <c r="G370" s="34"/>
      <c r="H370" s="34"/>
      <c r="I370" s="34"/>
      <c r="J370" s="34"/>
      <c r="K370" s="34"/>
      <c r="L370" s="34"/>
      <c r="M370" s="34"/>
      <c r="N370" s="34"/>
      <c r="O370" s="34"/>
      <c r="P370" s="34"/>
      <c r="Q370" s="34"/>
      <c r="R370" s="34"/>
      <c r="S370" s="34"/>
    </row>
    <row r="371" spans="1:19" hidden="1" outlineLevel="1">
      <c r="B371" s="5">
        <v>1939</v>
      </c>
      <c r="C371" s="34"/>
      <c r="D371" s="34"/>
      <c r="E371" s="34"/>
      <c r="F371" s="34"/>
      <c r="G371" s="34"/>
      <c r="H371" s="34"/>
      <c r="I371" s="34"/>
      <c r="J371" s="34"/>
      <c r="K371" s="34"/>
      <c r="L371" s="34"/>
      <c r="M371" s="34"/>
      <c r="N371" s="34"/>
      <c r="O371" s="34"/>
      <c r="P371" s="34"/>
      <c r="Q371" s="34"/>
      <c r="R371" s="34"/>
      <c r="S371" s="34"/>
    </row>
    <row r="372" spans="1:19" hidden="1" outlineLevel="1">
      <c r="B372" s="5">
        <v>1938</v>
      </c>
      <c r="C372" s="34"/>
      <c r="D372" s="34"/>
      <c r="E372" s="34"/>
      <c r="F372" s="34"/>
      <c r="G372" s="34"/>
      <c r="H372" s="34"/>
      <c r="I372" s="34"/>
      <c r="J372" s="34"/>
      <c r="K372" s="34"/>
      <c r="L372" s="34"/>
      <c r="M372" s="34"/>
      <c r="N372" s="34"/>
      <c r="O372" s="34"/>
      <c r="P372" s="34"/>
      <c r="Q372" s="34"/>
      <c r="R372" s="34"/>
      <c r="S372" s="34"/>
    </row>
    <row r="373" spans="1:19" hidden="1" outlineLevel="1">
      <c r="B373" s="5">
        <v>1937</v>
      </c>
      <c r="C373" s="34"/>
      <c r="D373" s="34"/>
      <c r="E373" s="34"/>
      <c r="F373" s="34"/>
      <c r="G373" s="34"/>
      <c r="H373" s="34"/>
      <c r="I373" s="34"/>
      <c r="J373" s="34"/>
      <c r="K373" s="34"/>
      <c r="L373" s="34"/>
      <c r="M373" s="34"/>
      <c r="N373" s="34"/>
      <c r="O373" s="34"/>
      <c r="P373" s="34"/>
      <c r="Q373" s="34"/>
      <c r="R373" s="34"/>
      <c r="S373" s="34"/>
    </row>
    <row r="374" spans="1:19" hidden="1" outlineLevel="1">
      <c r="B374" s="5">
        <v>1936</v>
      </c>
      <c r="C374" s="34"/>
      <c r="D374" s="34"/>
      <c r="E374" s="34"/>
      <c r="F374" s="34"/>
      <c r="G374" s="34"/>
      <c r="H374" s="34"/>
      <c r="I374" s="34"/>
      <c r="J374" s="34"/>
      <c r="K374" s="34"/>
      <c r="L374" s="34"/>
      <c r="M374" s="34"/>
      <c r="N374" s="34"/>
      <c r="O374" s="34"/>
      <c r="P374" s="34"/>
      <c r="Q374" s="34"/>
      <c r="R374" s="34"/>
      <c r="S374" s="34"/>
    </row>
    <row r="375" spans="1:19" hidden="1" outlineLevel="1">
      <c r="B375" s="5">
        <v>1935</v>
      </c>
      <c r="C375" s="34"/>
      <c r="D375" s="34"/>
      <c r="E375" s="34"/>
      <c r="F375" s="34"/>
      <c r="G375" s="34"/>
      <c r="H375" s="34"/>
      <c r="I375" s="34"/>
      <c r="J375" s="34"/>
      <c r="K375" s="34"/>
      <c r="L375" s="34"/>
      <c r="M375" s="34"/>
      <c r="N375" s="34"/>
      <c r="O375" s="34"/>
      <c r="P375" s="34"/>
      <c r="Q375" s="34"/>
      <c r="R375" s="34"/>
      <c r="S375" s="34"/>
    </row>
    <row r="376" spans="1:19" hidden="1" outlineLevel="1">
      <c r="B376" s="5">
        <v>1934</v>
      </c>
      <c r="C376" s="34"/>
      <c r="D376" s="34"/>
      <c r="E376" s="34"/>
      <c r="F376" s="34"/>
      <c r="G376" s="34"/>
      <c r="H376" s="34"/>
      <c r="I376" s="34"/>
      <c r="J376" s="34"/>
      <c r="K376" s="34"/>
      <c r="L376" s="34"/>
      <c r="M376" s="34"/>
      <c r="N376" s="34"/>
      <c r="O376" s="34"/>
      <c r="P376" s="34"/>
      <c r="Q376" s="34"/>
      <c r="R376" s="34"/>
      <c r="S376" s="34"/>
    </row>
    <row r="377" spans="1:19" hidden="1" outlineLevel="1">
      <c r="B377" s="5">
        <v>1933</v>
      </c>
      <c r="C377" s="34"/>
      <c r="D377" s="34"/>
      <c r="E377" s="34"/>
      <c r="F377" s="34"/>
      <c r="G377" s="34"/>
      <c r="H377" s="34"/>
      <c r="I377" s="34"/>
      <c r="J377" s="34"/>
      <c r="K377" s="34"/>
      <c r="L377" s="34"/>
      <c r="M377" s="34"/>
      <c r="N377" s="34"/>
      <c r="O377" s="34"/>
      <c r="P377" s="34"/>
      <c r="Q377" s="34"/>
      <c r="R377" s="34"/>
      <c r="S377" s="34"/>
    </row>
    <row r="378" spans="1:19" hidden="1" outlineLevel="1">
      <c r="B378" s="5">
        <v>1932</v>
      </c>
      <c r="C378" s="34"/>
      <c r="D378" s="34"/>
      <c r="E378" s="34"/>
      <c r="F378" s="34"/>
      <c r="G378" s="34"/>
      <c r="H378" s="34"/>
      <c r="I378" s="34"/>
      <c r="J378" s="34"/>
      <c r="K378" s="34"/>
      <c r="L378" s="34"/>
      <c r="M378" s="34"/>
      <c r="N378" s="34"/>
      <c r="O378" s="34"/>
      <c r="P378" s="34"/>
      <c r="Q378" s="34"/>
      <c r="R378" s="34"/>
      <c r="S378" s="34"/>
    </row>
    <row r="379" spans="1:19" hidden="1" outlineLevel="1">
      <c r="B379" s="5">
        <v>1931</v>
      </c>
      <c r="C379" s="34"/>
      <c r="D379" s="34"/>
      <c r="E379" s="34"/>
      <c r="F379" s="34"/>
      <c r="G379" s="34"/>
      <c r="H379" s="34"/>
      <c r="I379" s="34"/>
      <c r="J379" s="34"/>
      <c r="K379" s="34"/>
      <c r="L379" s="34"/>
      <c r="M379" s="34"/>
      <c r="N379" s="34"/>
      <c r="O379" s="34"/>
      <c r="P379" s="34"/>
      <c r="Q379" s="34"/>
      <c r="R379" s="34"/>
      <c r="S379" s="34"/>
    </row>
    <row r="380" spans="1:19" hidden="1" outlineLevel="1">
      <c r="B380" s="5">
        <v>1930</v>
      </c>
      <c r="C380" s="34"/>
      <c r="D380" s="34"/>
      <c r="E380" s="34"/>
      <c r="F380" s="34"/>
      <c r="G380" s="34"/>
      <c r="H380" s="34"/>
      <c r="I380" s="34"/>
      <c r="J380" s="34"/>
      <c r="K380" s="34"/>
      <c r="L380" s="34"/>
      <c r="M380" s="34"/>
      <c r="N380" s="34"/>
      <c r="O380" s="34"/>
      <c r="P380" s="34"/>
      <c r="Q380" s="34"/>
      <c r="R380" s="34"/>
      <c r="S380" s="34"/>
    </row>
    <row r="381" spans="1:19" collapsed="1">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hidden="1" outlineLevel="1">
      <c r="A382" s="64"/>
      <c r="B382" s="6"/>
      <c r="C382" s="7"/>
      <c r="D382" s="7"/>
      <c r="E382" s="7"/>
      <c r="F382" s="7"/>
      <c r="G382" s="7"/>
      <c r="H382" s="7"/>
      <c r="I382" s="7"/>
      <c r="J382" s="7"/>
      <c r="K382" s="7"/>
      <c r="L382" s="7"/>
      <c r="M382" s="9"/>
    </row>
    <row r="383" spans="1:19" hidden="1" outlineLevel="1">
      <c r="A383" s="65" t="s">
        <v>114</v>
      </c>
      <c r="B383" s="5">
        <v>2022</v>
      </c>
      <c r="C383" s="33"/>
      <c r="D383" s="33"/>
      <c r="E383" s="33"/>
      <c r="F383" s="33"/>
      <c r="G383" s="33"/>
      <c r="H383" s="33"/>
      <c r="I383" s="33"/>
      <c r="J383" s="33"/>
      <c r="K383" s="33"/>
      <c r="L383" s="33"/>
      <c r="M383" s="33"/>
      <c r="N383" s="33"/>
      <c r="O383" s="33"/>
      <c r="P383" s="33"/>
      <c r="Q383" s="33"/>
      <c r="R383" s="62"/>
      <c r="S383" s="34"/>
    </row>
    <row r="384" spans="1:19" hidden="1" outlineLevel="1">
      <c r="A384" s="35"/>
      <c r="B384" s="5">
        <v>2021</v>
      </c>
      <c r="C384" s="33"/>
      <c r="D384" s="33"/>
      <c r="E384" s="33"/>
      <c r="F384" s="33"/>
      <c r="G384" s="33"/>
      <c r="H384" s="33"/>
      <c r="I384" s="33"/>
      <c r="J384" s="33"/>
      <c r="K384" s="33"/>
      <c r="L384" s="33"/>
      <c r="M384" s="33"/>
      <c r="N384" s="33"/>
      <c r="O384" s="33"/>
      <c r="P384" s="33"/>
      <c r="Q384" s="33"/>
      <c r="R384" s="34"/>
      <c r="S384" s="34"/>
    </row>
    <row r="385" spans="1:19" hidden="1" outlineLevel="1">
      <c r="B385" s="5">
        <v>2020</v>
      </c>
      <c r="C385" s="33"/>
      <c r="D385" s="33"/>
      <c r="E385" s="33"/>
      <c r="F385" s="33"/>
      <c r="G385" s="33"/>
      <c r="H385" s="33"/>
      <c r="I385" s="33"/>
      <c r="J385" s="33"/>
      <c r="K385" s="33"/>
      <c r="L385" s="33"/>
      <c r="M385" s="33"/>
      <c r="N385" s="33"/>
      <c r="O385" s="33"/>
      <c r="P385" s="33"/>
      <c r="Q385" s="34"/>
      <c r="R385" s="34"/>
      <c r="S385" s="34"/>
    </row>
    <row r="386" spans="1:19" hidden="1" outlineLevel="1">
      <c r="A386" s="37"/>
      <c r="B386" s="5">
        <v>2019</v>
      </c>
      <c r="C386" s="33"/>
      <c r="D386" s="33"/>
      <c r="E386" s="33"/>
      <c r="F386" s="33"/>
      <c r="G386" s="33"/>
      <c r="H386" s="33"/>
      <c r="I386" s="33"/>
      <c r="J386" s="33"/>
      <c r="K386" s="33"/>
      <c r="L386" s="33"/>
      <c r="M386" s="33"/>
      <c r="N386" s="33"/>
      <c r="O386" s="33"/>
      <c r="P386" s="34"/>
      <c r="Q386" s="34"/>
      <c r="R386" s="34"/>
      <c r="S386" s="34"/>
    </row>
    <row r="387" spans="1:19" hidden="1" outlineLevel="1">
      <c r="A387" s="37"/>
      <c r="B387" s="5">
        <v>2018</v>
      </c>
      <c r="C387" s="33"/>
      <c r="D387" s="33"/>
      <c r="E387" s="33"/>
      <c r="F387" s="33"/>
      <c r="G387" s="33"/>
      <c r="H387" s="33"/>
      <c r="I387" s="33"/>
      <c r="J387" s="33"/>
      <c r="K387" s="33"/>
      <c r="L387" s="33"/>
      <c r="M387" s="33"/>
      <c r="N387" s="33"/>
      <c r="O387" s="34"/>
      <c r="P387" s="34"/>
      <c r="Q387" s="34"/>
      <c r="R387" s="34"/>
      <c r="S387" s="34"/>
    </row>
    <row r="388" spans="1:19" hidden="1" outlineLevel="1">
      <c r="A388" s="37"/>
      <c r="B388" s="5">
        <v>2017</v>
      </c>
      <c r="C388" s="33"/>
      <c r="D388" s="33"/>
      <c r="E388" s="33"/>
      <c r="F388" s="33"/>
      <c r="G388" s="33"/>
      <c r="H388" s="33"/>
      <c r="I388" s="33"/>
      <c r="J388" s="33"/>
      <c r="K388" s="33"/>
      <c r="L388" s="33"/>
      <c r="M388" s="33"/>
      <c r="N388" s="34"/>
      <c r="O388" s="34"/>
      <c r="P388" s="34"/>
      <c r="Q388" s="34"/>
      <c r="R388" s="34"/>
      <c r="S388" s="34"/>
    </row>
    <row r="389" spans="1:19" hidden="1" outlineLevel="1">
      <c r="B389" s="5">
        <v>2016</v>
      </c>
      <c r="C389" s="33"/>
      <c r="D389" s="33"/>
      <c r="E389" s="33"/>
      <c r="F389" s="33"/>
      <c r="G389" s="33"/>
      <c r="H389" s="33"/>
      <c r="I389" s="33"/>
      <c r="J389" s="33"/>
      <c r="K389" s="33"/>
      <c r="L389" s="33"/>
      <c r="M389" s="34"/>
      <c r="N389" s="34"/>
      <c r="O389" s="34"/>
      <c r="P389" s="34"/>
      <c r="Q389" s="34"/>
      <c r="R389" s="34"/>
      <c r="S389" s="34"/>
    </row>
    <row r="390" spans="1:19" hidden="1" outlineLevel="1">
      <c r="B390" s="5">
        <v>2015</v>
      </c>
      <c r="C390" s="33"/>
      <c r="D390" s="33"/>
      <c r="E390" s="33"/>
      <c r="F390" s="33"/>
      <c r="G390" s="33"/>
      <c r="H390" s="33"/>
      <c r="I390" s="33"/>
      <c r="J390" s="33"/>
      <c r="K390" s="33"/>
      <c r="L390" s="34"/>
      <c r="M390" s="34"/>
      <c r="N390" s="34"/>
      <c r="O390" s="34"/>
      <c r="P390" s="34"/>
      <c r="Q390" s="34"/>
      <c r="R390" s="34"/>
      <c r="S390" s="34"/>
    </row>
    <row r="391" spans="1:19" hidden="1" outlineLevel="1">
      <c r="B391" s="5">
        <v>2014</v>
      </c>
      <c r="C391" s="33"/>
      <c r="D391" s="33"/>
      <c r="E391" s="33"/>
      <c r="F391" s="33"/>
      <c r="G391" s="33"/>
      <c r="H391" s="33"/>
      <c r="I391" s="33"/>
      <c r="J391" s="33"/>
      <c r="K391" s="34"/>
      <c r="L391" s="34"/>
      <c r="M391" s="34"/>
      <c r="N391" s="34"/>
      <c r="O391" s="34"/>
      <c r="P391" s="34"/>
      <c r="Q391" s="34"/>
      <c r="R391" s="34"/>
      <c r="S391" s="34"/>
    </row>
    <row r="392" spans="1:19" hidden="1" outlineLevel="1">
      <c r="B392" s="5">
        <v>2013</v>
      </c>
      <c r="C392" s="33"/>
      <c r="D392" s="33"/>
      <c r="E392" s="33"/>
      <c r="F392" s="33"/>
      <c r="G392" s="33"/>
      <c r="H392" s="33"/>
      <c r="I392" s="33"/>
      <c r="J392" s="34"/>
      <c r="K392" s="34"/>
      <c r="L392" s="34"/>
      <c r="M392" s="34"/>
      <c r="N392" s="34"/>
      <c r="O392" s="34"/>
      <c r="P392" s="34"/>
      <c r="Q392" s="34"/>
      <c r="R392" s="34"/>
      <c r="S392" s="34"/>
    </row>
    <row r="393" spans="1:19" hidden="1" outlineLevel="1">
      <c r="B393" s="5">
        <v>2012</v>
      </c>
      <c r="C393" s="33"/>
      <c r="D393" s="33"/>
      <c r="E393" s="33"/>
      <c r="F393" s="33"/>
      <c r="G393" s="33"/>
      <c r="H393" s="33"/>
      <c r="I393" s="34"/>
      <c r="J393" s="34"/>
      <c r="K393" s="34"/>
      <c r="L393" s="34"/>
      <c r="M393" s="34"/>
      <c r="N393" s="34"/>
      <c r="O393" s="34"/>
      <c r="P393" s="34"/>
      <c r="Q393" s="34"/>
      <c r="R393" s="34"/>
      <c r="S393" s="34"/>
    </row>
    <row r="394" spans="1:19" hidden="1" outlineLevel="1">
      <c r="B394" s="5">
        <v>2011</v>
      </c>
      <c r="C394" s="33"/>
      <c r="D394" s="33"/>
      <c r="E394" s="33"/>
      <c r="F394" s="33"/>
      <c r="G394" s="33"/>
      <c r="H394" s="34"/>
      <c r="I394" s="34"/>
      <c r="J394" s="34"/>
      <c r="K394" s="34"/>
      <c r="L394" s="34"/>
      <c r="M394" s="34"/>
      <c r="N394" s="34"/>
      <c r="O394" s="34"/>
      <c r="P394" s="34"/>
      <c r="Q394" s="34"/>
      <c r="R394" s="34"/>
      <c r="S394" s="34"/>
    </row>
    <row r="395" spans="1:19" hidden="1" outlineLevel="1">
      <c r="B395" s="5">
        <v>2010</v>
      </c>
      <c r="C395" s="33"/>
      <c r="D395" s="33"/>
      <c r="E395" s="33"/>
      <c r="F395" s="33"/>
      <c r="G395" s="34"/>
      <c r="H395" s="34"/>
      <c r="I395" s="34"/>
      <c r="J395" s="34"/>
      <c r="K395" s="34"/>
      <c r="L395" s="34"/>
      <c r="M395" s="34"/>
      <c r="N395" s="34"/>
      <c r="O395" s="34"/>
      <c r="P395" s="34"/>
      <c r="Q395" s="34"/>
      <c r="R395" s="34"/>
      <c r="S395" s="34"/>
    </row>
    <row r="396" spans="1:19" hidden="1" outlineLevel="1">
      <c r="B396" s="5">
        <v>2009</v>
      </c>
      <c r="C396" s="33"/>
      <c r="D396" s="33"/>
      <c r="E396" s="33"/>
      <c r="F396" s="34"/>
      <c r="G396" s="34"/>
      <c r="H396" s="34"/>
      <c r="I396" s="34"/>
      <c r="J396" s="34"/>
      <c r="K396" s="34"/>
      <c r="L396" s="34"/>
      <c r="M396" s="34"/>
      <c r="N396" s="34"/>
      <c r="O396" s="34"/>
      <c r="P396" s="34"/>
      <c r="Q396" s="34"/>
      <c r="R396" s="34"/>
      <c r="S396" s="34"/>
    </row>
    <row r="397" spans="1:19" hidden="1" outlineLevel="1">
      <c r="B397" s="5">
        <v>2008</v>
      </c>
      <c r="C397" s="33"/>
      <c r="D397" s="33"/>
      <c r="E397" s="34"/>
      <c r="F397" s="34"/>
      <c r="G397" s="34"/>
      <c r="H397" s="34"/>
      <c r="I397" s="34"/>
      <c r="J397" s="34"/>
      <c r="K397" s="34"/>
      <c r="L397" s="34"/>
      <c r="M397" s="34"/>
      <c r="N397" s="34"/>
      <c r="O397" s="34"/>
      <c r="P397" s="34"/>
      <c r="Q397" s="34"/>
      <c r="R397" s="34"/>
      <c r="S397" s="34"/>
    </row>
    <row r="398" spans="1:19" hidden="1" outlineLevel="1">
      <c r="B398" s="5">
        <v>2007</v>
      </c>
      <c r="C398" s="33"/>
      <c r="D398" s="34"/>
      <c r="E398" s="34"/>
      <c r="F398" s="34"/>
      <c r="G398" s="34"/>
      <c r="H398" s="34"/>
      <c r="I398" s="34"/>
      <c r="J398" s="34"/>
      <c r="K398" s="34"/>
      <c r="L398" s="34"/>
      <c r="M398" s="34"/>
      <c r="N398" s="34"/>
      <c r="O398" s="34"/>
      <c r="P398" s="34"/>
      <c r="Q398" s="34"/>
      <c r="R398" s="34"/>
      <c r="S398" s="34"/>
    </row>
    <row r="399" spans="1:19" hidden="1" outlineLevel="1">
      <c r="B399" s="5">
        <v>2006</v>
      </c>
      <c r="C399" s="34"/>
      <c r="D399" s="34"/>
      <c r="E399" s="34"/>
      <c r="F399" s="34"/>
      <c r="G399" s="34"/>
      <c r="H399" s="34"/>
      <c r="I399" s="34"/>
      <c r="J399" s="34"/>
      <c r="K399" s="34"/>
      <c r="L399" s="34"/>
      <c r="M399" s="34"/>
      <c r="N399" s="34"/>
      <c r="O399" s="34"/>
      <c r="P399" s="34"/>
      <c r="Q399" s="34"/>
      <c r="R399" s="34"/>
      <c r="S399" s="34"/>
    </row>
    <row r="400" spans="1:19" hidden="1" outlineLevel="1">
      <c r="B400" s="5">
        <v>2005</v>
      </c>
      <c r="C400" s="34"/>
      <c r="D400" s="34"/>
      <c r="E400" s="34"/>
      <c r="F400" s="34"/>
      <c r="G400" s="34"/>
      <c r="H400" s="34"/>
      <c r="I400" s="34"/>
      <c r="J400" s="34"/>
      <c r="K400" s="34"/>
      <c r="L400" s="34"/>
      <c r="M400" s="34"/>
      <c r="N400" s="34"/>
      <c r="O400" s="34"/>
      <c r="P400" s="34"/>
      <c r="Q400" s="34"/>
      <c r="R400" s="34"/>
      <c r="S400" s="34"/>
    </row>
    <row r="401" spans="2:19" hidden="1" outlineLevel="1">
      <c r="B401" s="5">
        <v>2004</v>
      </c>
      <c r="C401" s="34"/>
      <c r="D401" s="34"/>
      <c r="E401" s="34"/>
      <c r="F401" s="34"/>
      <c r="G401" s="34"/>
      <c r="H401" s="34"/>
      <c r="I401" s="34"/>
      <c r="J401" s="34"/>
      <c r="K401" s="34"/>
      <c r="L401" s="34"/>
      <c r="M401" s="34"/>
      <c r="N401" s="34"/>
      <c r="O401" s="34"/>
      <c r="P401" s="34"/>
      <c r="Q401" s="34"/>
      <c r="R401" s="34"/>
      <c r="S401" s="34"/>
    </row>
    <row r="402" spans="2:19" hidden="1" outlineLevel="1">
      <c r="B402" s="5">
        <v>2003</v>
      </c>
      <c r="C402" s="34"/>
      <c r="D402" s="34"/>
      <c r="E402" s="34"/>
      <c r="F402" s="34"/>
      <c r="G402" s="34"/>
      <c r="H402" s="34"/>
      <c r="I402" s="34"/>
      <c r="J402" s="34"/>
      <c r="K402" s="34"/>
      <c r="L402" s="34"/>
      <c r="M402" s="34"/>
      <c r="N402" s="34"/>
      <c r="O402" s="34"/>
      <c r="P402" s="34"/>
      <c r="Q402" s="34"/>
      <c r="R402" s="34"/>
      <c r="S402" s="34"/>
    </row>
    <row r="403" spans="2:19" hidden="1" outlineLevel="1">
      <c r="B403" s="5">
        <v>2002</v>
      </c>
      <c r="C403" s="34"/>
      <c r="D403" s="34"/>
      <c r="E403" s="34"/>
      <c r="F403" s="34"/>
      <c r="G403" s="34"/>
      <c r="H403" s="34"/>
      <c r="I403" s="34"/>
      <c r="J403" s="34"/>
      <c r="K403" s="34"/>
      <c r="L403" s="34"/>
      <c r="M403" s="34"/>
      <c r="N403" s="34"/>
      <c r="O403" s="34"/>
      <c r="P403" s="34"/>
      <c r="Q403" s="34"/>
      <c r="R403" s="34"/>
      <c r="S403" s="34"/>
    </row>
    <row r="404" spans="2:19" hidden="1" outlineLevel="1">
      <c r="B404" s="5">
        <v>2001</v>
      </c>
      <c r="C404" s="34"/>
      <c r="D404" s="34"/>
      <c r="E404" s="34"/>
      <c r="F404" s="34"/>
      <c r="G404" s="34"/>
      <c r="H404" s="34"/>
      <c r="I404" s="34"/>
      <c r="J404" s="34"/>
      <c r="K404" s="34"/>
      <c r="L404" s="34"/>
      <c r="M404" s="34"/>
      <c r="N404" s="34"/>
      <c r="O404" s="34"/>
      <c r="P404" s="34"/>
      <c r="Q404" s="34"/>
      <c r="R404" s="34"/>
      <c r="S404" s="34"/>
    </row>
    <row r="405" spans="2:19" hidden="1" outlineLevel="1">
      <c r="B405" s="5">
        <v>2000</v>
      </c>
      <c r="C405" s="34"/>
      <c r="D405" s="34"/>
      <c r="E405" s="34"/>
      <c r="F405" s="34"/>
      <c r="G405" s="34"/>
      <c r="H405" s="34"/>
      <c r="I405" s="34"/>
      <c r="J405" s="34"/>
      <c r="K405" s="34"/>
      <c r="L405" s="34"/>
      <c r="M405" s="34"/>
      <c r="N405" s="34"/>
      <c r="O405" s="34"/>
      <c r="P405" s="34"/>
      <c r="Q405" s="34"/>
      <c r="R405" s="34"/>
      <c r="S405" s="34"/>
    </row>
    <row r="406" spans="2:19" hidden="1" outlineLevel="1">
      <c r="B406" s="5">
        <v>1999</v>
      </c>
      <c r="C406" s="34"/>
      <c r="D406" s="34"/>
      <c r="E406" s="34"/>
      <c r="F406" s="34"/>
      <c r="G406" s="34"/>
      <c r="H406" s="34"/>
      <c r="I406" s="34"/>
      <c r="J406" s="34"/>
      <c r="K406" s="34"/>
      <c r="L406" s="34"/>
      <c r="M406" s="34"/>
      <c r="N406" s="34"/>
      <c r="O406" s="34"/>
      <c r="P406" s="34"/>
      <c r="Q406" s="34"/>
      <c r="R406" s="34"/>
      <c r="S406" s="34"/>
    </row>
    <row r="407" spans="2:19" hidden="1" outlineLevel="1">
      <c r="B407" s="5">
        <v>1998</v>
      </c>
      <c r="C407" s="34"/>
      <c r="D407" s="34"/>
      <c r="E407" s="34"/>
      <c r="F407" s="34"/>
      <c r="G407" s="34"/>
      <c r="H407" s="34"/>
      <c r="I407" s="34"/>
      <c r="J407" s="34"/>
      <c r="K407" s="34"/>
      <c r="L407" s="34"/>
      <c r="M407" s="34"/>
      <c r="N407" s="34"/>
      <c r="O407" s="34"/>
      <c r="P407" s="34"/>
      <c r="Q407" s="34"/>
      <c r="R407" s="34"/>
      <c r="S407" s="34"/>
    </row>
    <row r="408" spans="2:19" hidden="1" outlineLevel="1">
      <c r="B408" s="5">
        <v>1997</v>
      </c>
      <c r="C408" s="34"/>
      <c r="D408" s="34"/>
      <c r="E408" s="34"/>
      <c r="F408" s="34"/>
      <c r="G408" s="34"/>
      <c r="H408" s="34"/>
      <c r="I408" s="34"/>
      <c r="J408" s="34"/>
      <c r="K408" s="34"/>
      <c r="L408" s="34"/>
      <c r="M408" s="34"/>
      <c r="N408" s="34"/>
      <c r="O408" s="34"/>
      <c r="P408" s="34"/>
      <c r="Q408" s="34"/>
      <c r="R408" s="34"/>
      <c r="S408" s="34"/>
    </row>
    <row r="409" spans="2:19" hidden="1" outlineLevel="1">
      <c r="B409" s="5">
        <v>1996</v>
      </c>
      <c r="C409" s="34"/>
      <c r="D409" s="34"/>
      <c r="E409" s="34"/>
      <c r="F409" s="34"/>
      <c r="G409" s="34"/>
      <c r="H409" s="34"/>
      <c r="I409" s="34"/>
      <c r="J409" s="34"/>
      <c r="K409" s="34"/>
      <c r="L409" s="34"/>
      <c r="M409" s="34"/>
      <c r="N409" s="34"/>
      <c r="O409" s="34"/>
      <c r="P409" s="34"/>
      <c r="Q409" s="34"/>
      <c r="R409" s="34"/>
      <c r="S409" s="34"/>
    </row>
    <row r="410" spans="2:19" hidden="1" outlineLevel="1">
      <c r="B410" s="5">
        <v>1995</v>
      </c>
      <c r="C410" s="34"/>
      <c r="D410" s="34"/>
      <c r="E410" s="34"/>
      <c r="F410" s="34"/>
      <c r="G410" s="34"/>
      <c r="H410" s="34"/>
      <c r="I410" s="34"/>
      <c r="J410" s="34"/>
      <c r="K410" s="34"/>
      <c r="L410" s="34"/>
      <c r="M410" s="34"/>
      <c r="N410" s="34"/>
      <c r="O410" s="34"/>
      <c r="P410" s="34"/>
      <c r="Q410" s="34"/>
      <c r="R410" s="34"/>
      <c r="S410" s="34"/>
    </row>
    <row r="411" spans="2:19" hidden="1" outlineLevel="1">
      <c r="B411" s="5">
        <v>1994</v>
      </c>
      <c r="C411" s="34"/>
      <c r="D411" s="34"/>
      <c r="E411" s="34"/>
      <c r="F411" s="34"/>
      <c r="G411" s="34"/>
      <c r="H411" s="34"/>
      <c r="I411" s="34"/>
      <c r="J411" s="34"/>
      <c r="K411" s="34"/>
      <c r="L411" s="34"/>
      <c r="M411" s="34"/>
      <c r="N411" s="34"/>
      <c r="O411" s="34"/>
      <c r="P411" s="34"/>
      <c r="Q411" s="34"/>
      <c r="R411" s="34"/>
      <c r="S411" s="34"/>
    </row>
    <row r="412" spans="2:19" hidden="1" outlineLevel="1">
      <c r="B412" s="5">
        <v>1993</v>
      </c>
      <c r="C412" s="34"/>
      <c r="D412" s="34"/>
      <c r="E412" s="34"/>
      <c r="F412" s="34"/>
      <c r="G412" s="34"/>
      <c r="H412" s="34"/>
      <c r="I412" s="34"/>
      <c r="J412" s="34"/>
      <c r="K412" s="34"/>
      <c r="L412" s="34"/>
      <c r="M412" s="34"/>
      <c r="N412" s="34"/>
      <c r="O412" s="34"/>
      <c r="P412" s="34"/>
      <c r="Q412" s="34"/>
      <c r="R412" s="34"/>
      <c r="S412" s="34"/>
    </row>
    <row r="413" spans="2:19" hidden="1" outlineLevel="1">
      <c r="B413" s="5">
        <v>1992</v>
      </c>
      <c r="C413" s="34"/>
      <c r="D413" s="34"/>
      <c r="E413" s="34"/>
      <c r="F413" s="34"/>
      <c r="G413" s="34"/>
      <c r="H413" s="34"/>
      <c r="I413" s="34"/>
      <c r="J413" s="34"/>
      <c r="K413" s="34"/>
      <c r="L413" s="34"/>
      <c r="M413" s="34"/>
      <c r="N413" s="34"/>
      <c r="O413" s="34"/>
      <c r="P413" s="34"/>
      <c r="Q413" s="34"/>
      <c r="R413" s="34"/>
      <c r="S413" s="34"/>
    </row>
    <row r="414" spans="2:19" hidden="1" outlineLevel="1">
      <c r="B414" s="5">
        <v>1991</v>
      </c>
      <c r="C414" s="34"/>
      <c r="D414" s="34"/>
      <c r="E414" s="34"/>
      <c r="F414" s="34"/>
      <c r="G414" s="34"/>
      <c r="H414" s="34"/>
      <c r="I414" s="34"/>
      <c r="J414" s="34"/>
      <c r="K414" s="34"/>
      <c r="L414" s="34"/>
      <c r="M414" s="34"/>
      <c r="N414" s="34"/>
      <c r="O414" s="34"/>
      <c r="P414" s="34"/>
      <c r="Q414" s="34"/>
      <c r="R414" s="34"/>
      <c r="S414" s="34"/>
    </row>
    <row r="415" spans="2:19" hidden="1" outlineLevel="1">
      <c r="B415" s="5">
        <v>1990</v>
      </c>
      <c r="C415" s="34"/>
      <c r="D415" s="34"/>
      <c r="E415" s="34"/>
      <c r="F415" s="34"/>
      <c r="G415" s="34"/>
      <c r="H415" s="34"/>
      <c r="I415" s="34"/>
      <c r="J415" s="34"/>
      <c r="K415" s="34"/>
      <c r="L415" s="34"/>
      <c r="M415" s="34"/>
      <c r="N415" s="34"/>
      <c r="O415" s="34"/>
      <c r="P415" s="34"/>
      <c r="Q415" s="34"/>
      <c r="R415" s="34"/>
      <c r="S415" s="34"/>
    </row>
    <row r="416" spans="2:19" hidden="1" outlineLevel="1">
      <c r="B416" s="5">
        <v>1989</v>
      </c>
      <c r="C416" s="34"/>
      <c r="D416" s="34"/>
      <c r="E416" s="34"/>
      <c r="F416" s="34"/>
      <c r="G416" s="34"/>
      <c r="H416" s="34"/>
      <c r="I416" s="34"/>
      <c r="J416" s="34"/>
      <c r="K416" s="34"/>
      <c r="L416" s="34"/>
      <c r="M416" s="34"/>
      <c r="N416" s="34"/>
      <c r="O416" s="34"/>
      <c r="P416" s="34"/>
      <c r="Q416" s="34"/>
      <c r="R416" s="34"/>
      <c r="S416" s="34"/>
    </row>
    <row r="417" spans="2:19" hidden="1" outlineLevel="1">
      <c r="B417" s="5">
        <v>1988</v>
      </c>
      <c r="C417" s="34"/>
      <c r="D417" s="34"/>
      <c r="E417" s="34"/>
      <c r="F417" s="34"/>
      <c r="G417" s="34"/>
      <c r="H417" s="34"/>
      <c r="I417" s="34"/>
      <c r="J417" s="34"/>
      <c r="K417" s="34"/>
      <c r="L417" s="34"/>
      <c r="M417" s="34"/>
      <c r="N417" s="34"/>
      <c r="O417" s="34"/>
      <c r="P417" s="34"/>
      <c r="Q417" s="34"/>
      <c r="R417" s="34"/>
      <c r="S417" s="34"/>
    </row>
    <row r="418" spans="2:19" hidden="1" outlineLevel="1">
      <c r="B418" s="5">
        <v>1987</v>
      </c>
      <c r="C418" s="34"/>
      <c r="D418" s="34"/>
      <c r="E418" s="34"/>
      <c r="F418" s="34"/>
      <c r="G418" s="34"/>
      <c r="H418" s="34"/>
      <c r="I418" s="34"/>
      <c r="J418" s="34"/>
      <c r="K418" s="34"/>
      <c r="L418" s="34"/>
      <c r="M418" s="34"/>
      <c r="N418" s="34"/>
      <c r="O418" s="34"/>
      <c r="P418" s="34"/>
      <c r="Q418" s="34"/>
      <c r="R418" s="34"/>
      <c r="S418" s="34"/>
    </row>
    <row r="419" spans="2:19" hidden="1" outlineLevel="1">
      <c r="B419" s="5">
        <v>1986</v>
      </c>
      <c r="C419" s="34"/>
      <c r="D419" s="34"/>
      <c r="E419" s="34"/>
      <c r="F419" s="34"/>
      <c r="G419" s="34"/>
      <c r="H419" s="34"/>
      <c r="I419" s="34"/>
      <c r="J419" s="34"/>
      <c r="K419" s="34"/>
      <c r="L419" s="34"/>
      <c r="M419" s="34"/>
      <c r="N419" s="34"/>
      <c r="O419" s="34"/>
      <c r="P419" s="34"/>
      <c r="Q419" s="34"/>
      <c r="R419" s="34"/>
      <c r="S419" s="34"/>
    </row>
    <row r="420" spans="2:19" hidden="1" outlineLevel="1">
      <c r="B420" s="5">
        <v>1985</v>
      </c>
      <c r="C420" s="34"/>
      <c r="D420" s="34"/>
      <c r="E420" s="34"/>
      <c r="F420" s="34"/>
      <c r="G420" s="34"/>
      <c r="H420" s="34"/>
      <c r="I420" s="34"/>
      <c r="J420" s="34"/>
      <c r="K420" s="34"/>
      <c r="L420" s="34"/>
      <c r="M420" s="34"/>
      <c r="N420" s="34"/>
      <c r="O420" s="34"/>
      <c r="P420" s="34"/>
      <c r="Q420" s="34"/>
      <c r="R420" s="34"/>
      <c r="S420" s="34"/>
    </row>
    <row r="421" spans="2:19" hidden="1" outlineLevel="1">
      <c r="B421" s="5">
        <v>1984</v>
      </c>
      <c r="C421" s="34"/>
      <c r="D421" s="34"/>
      <c r="E421" s="34"/>
      <c r="F421" s="34"/>
      <c r="G421" s="34"/>
      <c r="H421" s="34"/>
      <c r="I421" s="34"/>
      <c r="J421" s="34"/>
      <c r="K421" s="34"/>
      <c r="L421" s="34"/>
      <c r="M421" s="34"/>
      <c r="N421" s="34"/>
      <c r="O421" s="34"/>
      <c r="P421" s="34"/>
      <c r="Q421" s="34"/>
      <c r="R421" s="34"/>
      <c r="S421" s="34"/>
    </row>
    <row r="422" spans="2:19" hidden="1" outlineLevel="1">
      <c r="B422" s="5">
        <v>1983</v>
      </c>
      <c r="C422" s="34"/>
      <c r="D422" s="34"/>
      <c r="E422" s="34"/>
      <c r="F422" s="34"/>
      <c r="G422" s="34"/>
      <c r="H422" s="34"/>
      <c r="I422" s="34"/>
      <c r="J422" s="34"/>
      <c r="K422" s="34"/>
      <c r="L422" s="34"/>
      <c r="M422" s="34"/>
      <c r="N422" s="34"/>
      <c r="O422" s="34"/>
      <c r="P422" s="34"/>
      <c r="Q422" s="34"/>
      <c r="R422" s="34"/>
      <c r="S422" s="34"/>
    </row>
    <row r="423" spans="2:19" hidden="1" outlineLevel="1">
      <c r="B423" s="5">
        <v>1982</v>
      </c>
      <c r="C423" s="34"/>
      <c r="D423" s="34"/>
      <c r="E423" s="34"/>
      <c r="F423" s="34"/>
      <c r="G423" s="34"/>
      <c r="H423" s="34"/>
      <c r="I423" s="34"/>
      <c r="J423" s="34"/>
      <c r="K423" s="34"/>
      <c r="L423" s="34"/>
      <c r="M423" s="34"/>
      <c r="N423" s="34"/>
      <c r="O423" s="34"/>
      <c r="P423" s="34"/>
      <c r="Q423" s="34"/>
      <c r="R423" s="34"/>
      <c r="S423" s="34"/>
    </row>
    <row r="424" spans="2:19" hidden="1" outlineLevel="1">
      <c r="B424" s="5">
        <v>1981</v>
      </c>
      <c r="C424" s="34"/>
      <c r="D424" s="34"/>
      <c r="E424" s="34"/>
      <c r="F424" s="34"/>
      <c r="G424" s="34"/>
      <c r="H424" s="34"/>
      <c r="I424" s="34"/>
      <c r="J424" s="34"/>
      <c r="K424" s="34"/>
      <c r="L424" s="34"/>
      <c r="M424" s="34"/>
      <c r="N424" s="34"/>
      <c r="O424" s="34"/>
      <c r="P424" s="34"/>
      <c r="Q424" s="34"/>
      <c r="R424" s="34"/>
      <c r="S424" s="34"/>
    </row>
    <row r="425" spans="2:19" hidden="1" outlineLevel="1">
      <c r="B425" s="5">
        <v>1980</v>
      </c>
      <c r="C425" s="34"/>
      <c r="D425" s="34"/>
      <c r="E425" s="34"/>
      <c r="F425" s="34"/>
      <c r="G425" s="34"/>
      <c r="H425" s="34"/>
      <c r="I425" s="34"/>
      <c r="J425" s="34"/>
      <c r="K425" s="34"/>
      <c r="L425" s="34"/>
      <c r="M425" s="34"/>
      <c r="N425" s="34"/>
      <c r="O425" s="34"/>
      <c r="P425" s="34"/>
      <c r="Q425" s="34"/>
      <c r="R425" s="34"/>
      <c r="S425" s="34"/>
    </row>
    <row r="426" spans="2:19" hidden="1" outlineLevel="1">
      <c r="B426" s="5">
        <v>1979</v>
      </c>
      <c r="C426" s="34"/>
      <c r="D426" s="34"/>
      <c r="E426" s="34"/>
      <c r="F426" s="34"/>
      <c r="G426" s="34"/>
      <c r="H426" s="34"/>
      <c r="I426" s="34"/>
      <c r="J426" s="34"/>
      <c r="K426" s="34"/>
      <c r="L426" s="34"/>
      <c r="M426" s="34"/>
      <c r="N426" s="34"/>
      <c r="O426" s="34"/>
      <c r="P426" s="34"/>
      <c r="Q426" s="34"/>
      <c r="R426" s="34"/>
      <c r="S426" s="34"/>
    </row>
    <row r="427" spans="2:19" hidden="1" outlineLevel="1">
      <c r="B427" s="5">
        <v>1978</v>
      </c>
      <c r="C427" s="34"/>
      <c r="D427" s="34"/>
      <c r="E427" s="34"/>
      <c r="F427" s="34"/>
      <c r="G427" s="34"/>
      <c r="H427" s="34"/>
      <c r="I427" s="34"/>
      <c r="J427" s="34"/>
      <c r="K427" s="34"/>
      <c r="L427" s="34"/>
      <c r="M427" s="34"/>
      <c r="N427" s="34"/>
      <c r="O427" s="34"/>
      <c r="P427" s="34"/>
      <c r="Q427" s="34"/>
      <c r="R427" s="34"/>
      <c r="S427" s="34"/>
    </row>
    <row r="428" spans="2:19" hidden="1" outlineLevel="1">
      <c r="B428" s="5">
        <v>1977</v>
      </c>
      <c r="C428" s="34"/>
      <c r="D428" s="34"/>
      <c r="E428" s="34"/>
      <c r="F428" s="34"/>
      <c r="G428" s="34"/>
      <c r="H428" s="34"/>
      <c r="I428" s="34"/>
      <c r="J428" s="34"/>
      <c r="K428" s="34"/>
      <c r="L428" s="34"/>
      <c r="M428" s="34"/>
      <c r="N428" s="34"/>
      <c r="O428" s="34"/>
      <c r="P428" s="34"/>
      <c r="Q428" s="34"/>
      <c r="R428" s="34"/>
      <c r="S428" s="34"/>
    </row>
    <row r="429" spans="2:19" hidden="1" outlineLevel="1">
      <c r="B429" s="5">
        <v>1976</v>
      </c>
      <c r="C429" s="34"/>
      <c r="D429" s="34"/>
      <c r="E429" s="34"/>
      <c r="F429" s="34"/>
      <c r="G429" s="34"/>
      <c r="H429" s="34"/>
      <c r="I429" s="34"/>
      <c r="J429" s="34"/>
      <c r="K429" s="34"/>
      <c r="L429" s="34"/>
      <c r="M429" s="34"/>
      <c r="N429" s="34"/>
      <c r="O429" s="34"/>
      <c r="P429" s="34"/>
      <c r="Q429" s="34"/>
      <c r="R429" s="34"/>
      <c r="S429" s="34"/>
    </row>
    <row r="430" spans="2:19" hidden="1" outlineLevel="1">
      <c r="B430" s="5">
        <v>1975</v>
      </c>
      <c r="C430" s="34"/>
      <c r="D430" s="34"/>
      <c r="E430" s="34"/>
      <c r="F430" s="34"/>
      <c r="G430" s="34"/>
      <c r="H430" s="34"/>
      <c r="I430" s="34"/>
      <c r="J430" s="34"/>
      <c r="K430" s="34"/>
      <c r="L430" s="34"/>
      <c r="M430" s="34"/>
      <c r="N430" s="34"/>
      <c r="O430" s="34"/>
      <c r="P430" s="34"/>
      <c r="Q430" s="34"/>
      <c r="R430" s="34"/>
      <c r="S430" s="34"/>
    </row>
    <row r="431" spans="2:19" hidden="1" outlineLevel="1">
      <c r="B431" s="5">
        <v>1974</v>
      </c>
      <c r="C431" s="34"/>
      <c r="D431" s="34"/>
      <c r="E431" s="34"/>
      <c r="F431" s="34"/>
      <c r="G431" s="34"/>
      <c r="H431" s="34"/>
      <c r="I431" s="34"/>
      <c r="J431" s="34"/>
      <c r="K431" s="34"/>
      <c r="L431" s="34"/>
      <c r="M431" s="34"/>
      <c r="N431" s="34"/>
      <c r="O431" s="34"/>
      <c r="P431" s="34"/>
      <c r="Q431" s="34"/>
      <c r="R431" s="34"/>
      <c r="S431" s="34"/>
    </row>
    <row r="432" spans="2:19" hidden="1" outlineLevel="1">
      <c r="B432" s="5">
        <v>1973</v>
      </c>
      <c r="C432" s="34"/>
      <c r="D432" s="34"/>
      <c r="E432" s="34"/>
      <c r="F432" s="34"/>
      <c r="G432" s="34"/>
      <c r="H432" s="34"/>
      <c r="I432" s="34"/>
      <c r="J432" s="34"/>
      <c r="K432" s="34"/>
      <c r="L432" s="34"/>
      <c r="M432" s="34"/>
      <c r="N432" s="34"/>
      <c r="O432" s="34"/>
      <c r="P432" s="34"/>
      <c r="Q432" s="34"/>
      <c r="R432" s="34"/>
      <c r="S432" s="34"/>
    </row>
    <row r="433" spans="2:19" hidden="1" outlineLevel="1">
      <c r="B433" s="5">
        <v>1972</v>
      </c>
      <c r="C433" s="34"/>
      <c r="D433" s="34"/>
      <c r="E433" s="34"/>
      <c r="F433" s="34"/>
      <c r="G433" s="34"/>
      <c r="H433" s="34"/>
      <c r="I433" s="34"/>
      <c r="J433" s="34"/>
      <c r="K433" s="34"/>
      <c r="L433" s="34"/>
      <c r="M433" s="34"/>
      <c r="N433" s="34"/>
      <c r="O433" s="34"/>
      <c r="P433" s="34"/>
      <c r="Q433" s="34"/>
      <c r="R433" s="34"/>
      <c r="S433" s="34"/>
    </row>
    <row r="434" spans="2:19" hidden="1" outlineLevel="1">
      <c r="B434" s="5">
        <v>1971</v>
      </c>
      <c r="C434" s="34"/>
      <c r="D434" s="34"/>
      <c r="E434" s="34"/>
      <c r="F434" s="34"/>
      <c r="G434" s="34"/>
      <c r="H434" s="34"/>
      <c r="I434" s="34"/>
      <c r="J434" s="34"/>
      <c r="K434" s="34"/>
      <c r="L434" s="34"/>
      <c r="M434" s="34"/>
      <c r="N434" s="34"/>
      <c r="O434" s="34"/>
      <c r="P434" s="34"/>
      <c r="Q434" s="34"/>
      <c r="R434" s="34"/>
      <c r="S434" s="34"/>
    </row>
    <row r="435" spans="2:19" hidden="1" outlineLevel="1">
      <c r="B435" s="5">
        <v>1970</v>
      </c>
      <c r="C435" s="34"/>
      <c r="D435" s="34"/>
      <c r="E435" s="34"/>
      <c r="F435" s="34"/>
      <c r="G435" s="34"/>
      <c r="H435" s="34"/>
      <c r="I435" s="34"/>
      <c r="J435" s="34"/>
      <c r="K435" s="34"/>
      <c r="L435" s="34"/>
      <c r="M435" s="34"/>
      <c r="N435" s="34"/>
      <c r="O435" s="34"/>
      <c r="P435" s="34"/>
      <c r="Q435" s="34"/>
      <c r="R435" s="34"/>
      <c r="S435" s="34"/>
    </row>
    <row r="436" spans="2:19" hidden="1" outlineLevel="1">
      <c r="B436" s="5">
        <v>1969</v>
      </c>
      <c r="C436" s="34"/>
      <c r="D436" s="34"/>
      <c r="E436" s="34"/>
      <c r="F436" s="34"/>
      <c r="G436" s="34"/>
      <c r="H436" s="34"/>
      <c r="I436" s="34"/>
      <c r="J436" s="34"/>
      <c r="K436" s="34"/>
      <c r="L436" s="34"/>
      <c r="M436" s="34"/>
      <c r="N436" s="34"/>
      <c r="O436" s="34"/>
      <c r="P436" s="34"/>
      <c r="Q436" s="34"/>
      <c r="R436" s="34"/>
      <c r="S436" s="34"/>
    </row>
    <row r="437" spans="2:19" hidden="1" outlineLevel="1">
      <c r="B437" s="5">
        <v>1968</v>
      </c>
      <c r="C437" s="34"/>
      <c r="D437" s="34"/>
      <c r="E437" s="34"/>
      <c r="F437" s="34"/>
      <c r="G437" s="34"/>
      <c r="H437" s="34"/>
      <c r="I437" s="34"/>
      <c r="J437" s="34"/>
      <c r="K437" s="34"/>
      <c r="L437" s="34"/>
      <c r="M437" s="34"/>
      <c r="N437" s="34"/>
      <c r="O437" s="34"/>
      <c r="P437" s="34"/>
      <c r="Q437" s="34"/>
      <c r="R437" s="34"/>
      <c r="S437" s="34"/>
    </row>
    <row r="438" spans="2:19" hidden="1" outlineLevel="1">
      <c r="B438" s="5">
        <v>1967</v>
      </c>
      <c r="C438" s="34"/>
      <c r="D438" s="34"/>
      <c r="E438" s="34"/>
      <c r="F438" s="34"/>
      <c r="G438" s="34"/>
      <c r="H438" s="34"/>
      <c r="I438" s="34"/>
      <c r="J438" s="34"/>
      <c r="K438" s="34"/>
      <c r="L438" s="34"/>
      <c r="M438" s="34"/>
      <c r="N438" s="34"/>
      <c r="O438" s="34"/>
      <c r="P438" s="34"/>
      <c r="Q438" s="34"/>
      <c r="R438" s="34"/>
      <c r="S438" s="34"/>
    </row>
    <row r="439" spans="2:19" hidden="1" outlineLevel="1">
      <c r="B439" s="5">
        <v>1966</v>
      </c>
      <c r="C439" s="34"/>
      <c r="D439" s="34"/>
      <c r="E439" s="34"/>
      <c r="F439" s="34"/>
      <c r="G439" s="34"/>
      <c r="H439" s="34"/>
      <c r="I439" s="34"/>
      <c r="J439" s="34"/>
      <c r="K439" s="34"/>
      <c r="L439" s="34"/>
      <c r="M439" s="34"/>
      <c r="N439" s="34"/>
      <c r="O439" s="34"/>
      <c r="P439" s="34"/>
      <c r="Q439" s="34"/>
      <c r="R439" s="34"/>
      <c r="S439" s="34"/>
    </row>
    <row r="440" spans="2:19" hidden="1" outlineLevel="1">
      <c r="B440" s="5">
        <v>1965</v>
      </c>
      <c r="C440" s="34"/>
      <c r="D440" s="34"/>
      <c r="E440" s="34"/>
      <c r="F440" s="34"/>
      <c r="G440" s="34"/>
      <c r="H440" s="34"/>
      <c r="I440" s="34"/>
      <c r="J440" s="34"/>
      <c r="K440" s="34"/>
      <c r="L440" s="34"/>
      <c r="M440" s="34"/>
      <c r="N440" s="34"/>
      <c r="O440" s="34"/>
      <c r="P440" s="34"/>
      <c r="Q440" s="34"/>
      <c r="R440" s="34"/>
      <c r="S440" s="34"/>
    </row>
    <row r="441" spans="2:19" hidden="1" outlineLevel="1">
      <c r="B441" s="5">
        <v>1964</v>
      </c>
      <c r="C441" s="34"/>
      <c r="D441" s="34"/>
      <c r="E441" s="34"/>
      <c r="F441" s="34"/>
      <c r="G441" s="34"/>
      <c r="H441" s="34"/>
      <c r="I441" s="34"/>
      <c r="J441" s="34"/>
      <c r="K441" s="34"/>
      <c r="L441" s="34"/>
      <c r="M441" s="34"/>
      <c r="N441" s="34"/>
      <c r="O441" s="34"/>
      <c r="P441" s="34"/>
      <c r="Q441" s="34"/>
      <c r="R441" s="34"/>
      <c r="S441" s="34"/>
    </row>
    <row r="442" spans="2:19" hidden="1" outlineLevel="1">
      <c r="B442" s="5">
        <v>1963</v>
      </c>
      <c r="C442" s="34"/>
      <c r="D442" s="34"/>
      <c r="E442" s="34"/>
      <c r="F442" s="34"/>
      <c r="G442" s="34"/>
      <c r="H442" s="34"/>
      <c r="I442" s="34"/>
      <c r="J442" s="34"/>
      <c r="K442" s="34"/>
      <c r="L442" s="34"/>
      <c r="M442" s="34"/>
      <c r="N442" s="34"/>
      <c r="O442" s="34"/>
      <c r="P442" s="34"/>
      <c r="Q442" s="34"/>
      <c r="R442" s="34"/>
      <c r="S442" s="34"/>
    </row>
    <row r="443" spans="2:19" hidden="1" outlineLevel="1">
      <c r="B443" s="5">
        <v>1962</v>
      </c>
      <c r="C443" s="34"/>
      <c r="D443" s="34"/>
      <c r="E443" s="34"/>
      <c r="F443" s="34"/>
      <c r="G443" s="34"/>
      <c r="H443" s="34"/>
      <c r="I443" s="34"/>
      <c r="J443" s="34"/>
      <c r="K443" s="34"/>
      <c r="L443" s="34"/>
      <c r="M443" s="34"/>
      <c r="N443" s="34"/>
      <c r="O443" s="34"/>
      <c r="P443" s="34"/>
      <c r="Q443" s="34"/>
      <c r="R443" s="34"/>
      <c r="S443" s="34"/>
    </row>
    <row r="444" spans="2:19" hidden="1" outlineLevel="1">
      <c r="B444" s="5">
        <v>1961</v>
      </c>
      <c r="C444" s="34"/>
      <c r="D444" s="34"/>
      <c r="E444" s="34"/>
      <c r="F444" s="34"/>
      <c r="G444" s="34"/>
      <c r="H444" s="34"/>
      <c r="I444" s="34"/>
      <c r="J444" s="34"/>
      <c r="K444" s="34"/>
      <c r="L444" s="34"/>
      <c r="M444" s="34"/>
      <c r="N444" s="34"/>
      <c r="O444" s="34"/>
      <c r="P444" s="34"/>
      <c r="Q444" s="34"/>
      <c r="R444" s="34"/>
      <c r="S444" s="34"/>
    </row>
    <row r="445" spans="2:19" hidden="1" outlineLevel="1">
      <c r="B445" s="5">
        <v>1960</v>
      </c>
      <c r="C445" s="34"/>
      <c r="D445" s="34"/>
      <c r="E445" s="34"/>
      <c r="F445" s="34"/>
      <c r="G445" s="34"/>
      <c r="H445" s="34"/>
      <c r="I445" s="34"/>
      <c r="J445" s="34"/>
      <c r="K445" s="34"/>
      <c r="L445" s="34"/>
      <c r="M445" s="34"/>
      <c r="N445" s="34"/>
      <c r="O445" s="34"/>
      <c r="P445" s="34"/>
      <c r="Q445" s="34"/>
      <c r="R445" s="34"/>
      <c r="S445" s="34"/>
    </row>
    <row r="446" spans="2:19" hidden="1" outlineLevel="1">
      <c r="B446" s="5">
        <v>1959</v>
      </c>
      <c r="C446" s="34"/>
      <c r="D446" s="34"/>
      <c r="E446" s="34"/>
      <c r="F446" s="34"/>
      <c r="G446" s="34"/>
      <c r="H446" s="34"/>
      <c r="I446" s="34"/>
      <c r="J446" s="34"/>
      <c r="K446" s="34"/>
      <c r="L446" s="34"/>
      <c r="M446" s="34"/>
      <c r="N446" s="34"/>
      <c r="O446" s="34"/>
      <c r="P446" s="34"/>
      <c r="Q446" s="34"/>
      <c r="R446" s="34"/>
      <c r="S446" s="34"/>
    </row>
    <row r="447" spans="2:19" hidden="1" outlineLevel="1">
      <c r="B447" s="5">
        <v>1958</v>
      </c>
      <c r="C447" s="34"/>
      <c r="D447" s="34"/>
      <c r="E447" s="34"/>
      <c r="F447" s="34"/>
      <c r="G447" s="34"/>
      <c r="H447" s="34"/>
      <c r="I447" s="34"/>
      <c r="J447" s="34"/>
      <c r="K447" s="34"/>
      <c r="L447" s="34"/>
      <c r="M447" s="34"/>
      <c r="N447" s="34"/>
      <c r="O447" s="34"/>
      <c r="P447" s="34"/>
      <c r="Q447" s="34"/>
      <c r="R447" s="34"/>
      <c r="S447" s="34"/>
    </row>
    <row r="448" spans="2:19" hidden="1" outlineLevel="1">
      <c r="B448" s="5">
        <v>1957</v>
      </c>
      <c r="C448" s="34"/>
      <c r="D448" s="34"/>
      <c r="E448" s="34"/>
      <c r="F448" s="34"/>
      <c r="G448" s="34"/>
      <c r="H448" s="34"/>
      <c r="I448" s="34"/>
      <c r="J448" s="34"/>
      <c r="K448" s="34"/>
      <c r="L448" s="34"/>
      <c r="M448" s="34"/>
      <c r="N448" s="34"/>
      <c r="O448" s="34"/>
      <c r="P448" s="34"/>
      <c r="Q448" s="34"/>
      <c r="R448" s="34"/>
      <c r="S448" s="34"/>
    </row>
    <row r="449" spans="2:19" hidden="1" outlineLevel="1">
      <c r="B449" s="5">
        <v>1956</v>
      </c>
      <c r="C449" s="34"/>
      <c r="D449" s="34"/>
      <c r="E449" s="34"/>
      <c r="F449" s="34"/>
      <c r="G449" s="34"/>
      <c r="H449" s="34"/>
      <c r="I449" s="34"/>
      <c r="J449" s="34"/>
      <c r="K449" s="34"/>
      <c r="L449" s="34"/>
      <c r="M449" s="34"/>
      <c r="N449" s="34"/>
      <c r="O449" s="34"/>
      <c r="P449" s="34"/>
      <c r="Q449" s="34"/>
      <c r="R449" s="34"/>
      <c r="S449" s="34"/>
    </row>
    <row r="450" spans="2:19" hidden="1" outlineLevel="1">
      <c r="B450" s="5">
        <v>1955</v>
      </c>
      <c r="C450" s="34"/>
      <c r="D450" s="34"/>
      <c r="E450" s="34"/>
      <c r="F450" s="34"/>
      <c r="G450" s="34"/>
      <c r="H450" s="34"/>
      <c r="I450" s="34"/>
      <c r="J450" s="34"/>
      <c r="K450" s="34"/>
      <c r="L450" s="34"/>
      <c r="M450" s="34"/>
      <c r="N450" s="34"/>
      <c r="O450" s="34"/>
      <c r="P450" s="34"/>
      <c r="Q450" s="34"/>
      <c r="R450" s="34"/>
      <c r="S450" s="34"/>
    </row>
    <row r="451" spans="2:19" hidden="1" outlineLevel="1">
      <c r="B451" s="5">
        <v>1954</v>
      </c>
      <c r="C451" s="34"/>
      <c r="D451" s="34"/>
      <c r="E451" s="34"/>
      <c r="F451" s="34"/>
      <c r="G451" s="34"/>
      <c r="H451" s="34"/>
      <c r="I451" s="34"/>
      <c r="J451" s="34"/>
      <c r="K451" s="34"/>
      <c r="L451" s="34"/>
      <c r="M451" s="34"/>
      <c r="N451" s="34"/>
      <c r="O451" s="34"/>
      <c r="P451" s="34"/>
      <c r="Q451" s="34"/>
      <c r="R451" s="34"/>
      <c r="S451" s="34"/>
    </row>
    <row r="452" spans="2:19" hidden="1" outlineLevel="1">
      <c r="B452" s="5">
        <v>1953</v>
      </c>
      <c r="C452" s="34"/>
      <c r="D452" s="34"/>
      <c r="E452" s="34"/>
      <c r="F452" s="34"/>
      <c r="G452" s="34"/>
      <c r="H452" s="34"/>
      <c r="I452" s="34"/>
      <c r="J452" s="34"/>
      <c r="K452" s="34"/>
      <c r="L452" s="34"/>
      <c r="M452" s="34"/>
      <c r="N452" s="34"/>
      <c r="O452" s="34"/>
      <c r="P452" s="34"/>
      <c r="Q452" s="34"/>
      <c r="R452" s="34"/>
      <c r="S452" s="34"/>
    </row>
    <row r="453" spans="2:19" hidden="1" outlineLevel="1">
      <c r="B453" s="5">
        <v>1952</v>
      </c>
      <c r="C453" s="34"/>
      <c r="D453" s="34"/>
      <c r="E453" s="34"/>
      <c r="F453" s="34"/>
      <c r="G453" s="34"/>
      <c r="H453" s="34"/>
      <c r="I453" s="34"/>
      <c r="J453" s="34"/>
      <c r="K453" s="34"/>
      <c r="L453" s="34"/>
      <c r="M453" s="34"/>
      <c r="N453" s="34"/>
      <c r="O453" s="34"/>
      <c r="P453" s="34"/>
      <c r="Q453" s="34"/>
      <c r="R453" s="34"/>
      <c r="S453" s="34"/>
    </row>
    <row r="454" spans="2:19" hidden="1" outlineLevel="1">
      <c r="B454" s="5">
        <v>1951</v>
      </c>
      <c r="C454" s="34"/>
      <c r="D454" s="34"/>
      <c r="E454" s="34"/>
      <c r="F454" s="34"/>
      <c r="G454" s="34"/>
      <c r="H454" s="34"/>
      <c r="I454" s="34"/>
      <c r="J454" s="34"/>
      <c r="K454" s="34"/>
      <c r="L454" s="34"/>
      <c r="M454" s="34"/>
      <c r="N454" s="34"/>
      <c r="O454" s="34"/>
      <c r="P454" s="34"/>
      <c r="Q454" s="34"/>
      <c r="R454" s="34"/>
      <c r="S454" s="34"/>
    </row>
    <row r="455" spans="2:19" hidden="1" outlineLevel="1">
      <c r="B455" s="5">
        <v>1950</v>
      </c>
      <c r="C455" s="34"/>
      <c r="D455" s="34"/>
      <c r="E455" s="34"/>
      <c r="F455" s="34"/>
      <c r="G455" s="34"/>
      <c r="H455" s="34"/>
      <c r="I455" s="34"/>
      <c r="J455" s="34"/>
      <c r="K455" s="34"/>
      <c r="L455" s="34"/>
      <c r="M455" s="34"/>
      <c r="N455" s="34"/>
      <c r="O455" s="34"/>
      <c r="P455" s="34"/>
      <c r="Q455" s="34"/>
      <c r="R455" s="34"/>
      <c r="S455" s="34"/>
    </row>
    <row r="456" spans="2:19" hidden="1" outlineLevel="1">
      <c r="B456" s="5">
        <v>1949</v>
      </c>
      <c r="C456" s="34"/>
      <c r="D456" s="34"/>
      <c r="E456" s="34"/>
      <c r="F456" s="34"/>
      <c r="G456" s="34"/>
      <c r="H456" s="34"/>
      <c r="I456" s="34"/>
      <c r="J456" s="34"/>
      <c r="K456" s="34"/>
      <c r="L456" s="34"/>
      <c r="M456" s="34"/>
      <c r="N456" s="34"/>
      <c r="O456" s="34"/>
      <c r="P456" s="34"/>
      <c r="Q456" s="34"/>
      <c r="R456" s="34"/>
      <c r="S456" s="34"/>
    </row>
    <row r="457" spans="2:19" hidden="1" outlineLevel="1">
      <c r="B457" s="5">
        <v>1948</v>
      </c>
      <c r="C457" s="34"/>
      <c r="D457" s="34"/>
      <c r="E457" s="34"/>
      <c r="F457" s="34"/>
      <c r="G457" s="34"/>
      <c r="H457" s="34"/>
      <c r="I457" s="34"/>
      <c r="J457" s="34"/>
      <c r="K457" s="34"/>
      <c r="L457" s="34"/>
      <c r="M457" s="34"/>
      <c r="N457" s="34"/>
      <c r="O457" s="34"/>
      <c r="P457" s="34"/>
      <c r="Q457" s="34"/>
      <c r="R457" s="34"/>
      <c r="S457" s="34"/>
    </row>
    <row r="458" spans="2:19" hidden="1" outlineLevel="1">
      <c r="B458" s="5">
        <v>1947</v>
      </c>
      <c r="C458" s="34"/>
      <c r="D458" s="34"/>
      <c r="E458" s="34"/>
      <c r="F458" s="34"/>
      <c r="G458" s="34"/>
      <c r="H458" s="34"/>
      <c r="I458" s="34"/>
      <c r="J458" s="34"/>
      <c r="K458" s="34"/>
      <c r="L458" s="34"/>
      <c r="M458" s="34"/>
      <c r="N458" s="34"/>
      <c r="O458" s="34"/>
      <c r="P458" s="34"/>
      <c r="Q458" s="34"/>
      <c r="R458" s="34"/>
      <c r="S458" s="34"/>
    </row>
    <row r="459" spans="2:19" hidden="1" outlineLevel="1">
      <c r="B459" s="5">
        <v>1946</v>
      </c>
      <c r="C459" s="34"/>
      <c r="D459" s="34"/>
      <c r="E459" s="34"/>
      <c r="F459" s="34"/>
      <c r="G459" s="34"/>
      <c r="H459" s="34"/>
      <c r="I459" s="34"/>
      <c r="J459" s="34"/>
      <c r="K459" s="34"/>
      <c r="L459" s="34"/>
      <c r="M459" s="34"/>
      <c r="N459" s="34"/>
      <c r="O459" s="34"/>
      <c r="P459" s="34"/>
      <c r="Q459" s="34"/>
      <c r="R459" s="34"/>
      <c r="S459" s="34"/>
    </row>
    <row r="460" spans="2:19" hidden="1" outlineLevel="1">
      <c r="B460" s="5">
        <v>1945</v>
      </c>
      <c r="C460" s="34"/>
      <c r="D460" s="34"/>
      <c r="E460" s="34"/>
      <c r="F460" s="34"/>
      <c r="G460" s="34"/>
      <c r="H460" s="34"/>
      <c r="I460" s="34"/>
      <c r="J460" s="34"/>
      <c r="K460" s="34"/>
      <c r="L460" s="34"/>
      <c r="M460" s="34"/>
      <c r="N460" s="34"/>
      <c r="O460" s="34"/>
      <c r="P460" s="34"/>
      <c r="Q460" s="34"/>
      <c r="R460" s="34"/>
      <c r="S460" s="34"/>
    </row>
    <row r="461" spans="2:19" hidden="1" outlineLevel="1">
      <c r="B461" s="5">
        <v>1944</v>
      </c>
      <c r="C461" s="34"/>
      <c r="D461" s="34"/>
      <c r="E461" s="34"/>
      <c r="F461" s="34"/>
      <c r="G461" s="34"/>
      <c r="H461" s="34"/>
      <c r="I461" s="34"/>
      <c r="J461" s="34"/>
      <c r="K461" s="34"/>
      <c r="L461" s="34"/>
      <c r="M461" s="34"/>
      <c r="N461" s="34"/>
      <c r="O461" s="34"/>
      <c r="P461" s="34"/>
      <c r="Q461" s="34"/>
      <c r="R461" s="34"/>
      <c r="S461" s="34"/>
    </row>
    <row r="462" spans="2:19" hidden="1" outlineLevel="1">
      <c r="B462" s="5">
        <v>1943</v>
      </c>
      <c r="C462" s="34"/>
      <c r="D462" s="34"/>
      <c r="E462" s="34"/>
      <c r="F462" s="34"/>
      <c r="G462" s="34"/>
      <c r="H462" s="34"/>
      <c r="I462" s="34"/>
      <c r="J462" s="34"/>
      <c r="K462" s="34"/>
      <c r="L462" s="34"/>
      <c r="M462" s="34"/>
      <c r="N462" s="34"/>
      <c r="O462" s="34"/>
      <c r="P462" s="34"/>
      <c r="Q462" s="34"/>
      <c r="R462" s="34"/>
      <c r="S462" s="34"/>
    </row>
    <row r="463" spans="2:19" hidden="1" outlineLevel="1">
      <c r="B463" s="5">
        <v>1942</v>
      </c>
      <c r="C463" s="34"/>
      <c r="D463" s="34"/>
      <c r="E463" s="34"/>
      <c r="F463" s="34"/>
      <c r="G463" s="34"/>
      <c r="H463" s="34"/>
      <c r="I463" s="34"/>
      <c r="J463" s="34"/>
      <c r="K463" s="34"/>
      <c r="L463" s="34"/>
      <c r="M463" s="34"/>
      <c r="N463" s="34"/>
      <c r="O463" s="34"/>
      <c r="P463" s="34"/>
      <c r="Q463" s="34"/>
      <c r="R463" s="34"/>
      <c r="S463" s="34"/>
    </row>
    <row r="464" spans="2:19" hidden="1" outlineLevel="1">
      <c r="B464" s="5">
        <v>1941</v>
      </c>
      <c r="C464" s="34"/>
      <c r="D464" s="34"/>
      <c r="E464" s="34"/>
      <c r="F464" s="34"/>
      <c r="G464" s="34"/>
      <c r="H464" s="34"/>
      <c r="I464" s="34"/>
      <c r="J464" s="34"/>
      <c r="K464" s="34"/>
      <c r="L464" s="34"/>
      <c r="M464" s="34"/>
      <c r="N464" s="34"/>
      <c r="O464" s="34"/>
      <c r="P464" s="34"/>
      <c r="Q464" s="34"/>
      <c r="R464" s="34"/>
      <c r="S464" s="34"/>
    </row>
    <row r="465" spans="1:19" hidden="1" outlineLevel="1">
      <c r="B465" s="5">
        <v>1940</v>
      </c>
      <c r="C465" s="34"/>
      <c r="D465" s="34"/>
      <c r="E465" s="34"/>
      <c r="F465" s="34"/>
      <c r="G465" s="34"/>
      <c r="H465" s="34"/>
      <c r="I465" s="34"/>
      <c r="J465" s="34"/>
      <c r="K465" s="34"/>
      <c r="L465" s="34"/>
      <c r="M465" s="34"/>
      <c r="N465" s="34"/>
      <c r="O465" s="34"/>
      <c r="P465" s="34"/>
      <c r="Q465" s="34"/>
      <c r="R465" s="34"/>
      <c r="S465" s="34"/>
    </row>
    <row r="466" spans="1:19" hidden="1" outlineLevel="1">
      <c r="B466" s="5">
        <v>1939</v>
      </c>
      <c r="C466" s="34"/>
      <c r="D466" s="34"/>
      <c r="E466" s="34"/>
      <c r="F466" s="34"/>
      <c r="G466" s="34"/>
      <c r="H466" s="34"/>
      <c r="I466" s="34"/>
      <c r="J466" s="34"/>
      <c r="K466" s="34"/>
      <c r="L466" s="34"/>
      <c r="M466" s="34"/>
      <c r="N466" s="34"/>
      <c r="O466" s="34"/>
      <c r="P466" s="34"/>
      <c r="Q466" s="34"/>
      <c r="R466" s="34"/>
      <c r="S466" s="34"/>
    </row>
    <row r="467" spans="1:19" hidden="1" outlineLevel="1">
      <c r="B467" s="5">
        <v>1938</v>
      </c>
      <c r="C467" s="34"/>
      <c r="D467" s="34"/>
      <c r="E467" s="34"/>
      <c r="F467" s="34"/>
      <c r="G467" s="34"/>
      <c r="H467" s="34"/>
      <c r="I467" s="34"/>
      <c r="J467" s="34"/>
      <c r="K467" s="34"/>
      <c r="L467" s="34"/>
      <c r="M467" s="34"/>
      <c r="N467" s="34"/>
      <c r="O467" s="34"/>
      <c r="P467" s="34"/>
      <c r="Q467" s="34"/>
      <c r="R467" s="34"/>
      <c r="S467" s="34"/>
    </row>
    <row r="468" spans="1:19" hidden="1" outlineLevel="1">
      <c r="B468" s="5">
        <v>1937</v>
      </c>
      <c r="C468" s="34"/>
      <c r="D468" s="34"/>
      <c r="E468" s="34"/>
      <c r="F468" s="34"/>
      <c r="G468" s="34"/>
      <c r="H468" s="34"/>
      <c r="I468" s="34"/>
      <c r="J468" s="34"/>
      <c r="K468" s="34"/>
      <c r="L468" s="34"/>
      <c r="M468" s="34"/>
      <c r="N468" s="34"/>
      <c r="O468" s="34"/>
      <c r="P468" s="34"/>
      <c r="Q468" s="34"/>
      <c r="R468" s="34"/>
      <c r="S468" s="34"/>
    </row>
    <row r="469" spans="1:19" hidden="1" outlineLevel="1">
      <c r="B469" s="5">
        <v>1936</v>
      </c>
      <c r="C469" s="34"/>
      <c r="D469" s="34"/>
      <c r="E469" s="34"/>
      <c r="F469" s="34"/>
      <c r="G469" s="34"/>
      <c r="H469" s="34"/>
      <c r="I469" s="34"/>
      <c r="J469" s="34"/>
      <c r="K469" s="34"/>
      <c r="L469" s="34"/>
      <c r="M469" s="34"/>
      <c r="N469" s="34"/>
      <c r="O469" s="34"/>
      <c r="P469" s="34"/>
      <c r="Q469" s="34"/>
      <c r="R469" s="34"/>
      <c r="S469" s="34"/>
    </row>
    <row r="470" spans="1:19" hidden="1" outlineLevel="1">
      <c r="B470" s="5">
        <v>1935</v>
      </c>
      <c r="C470" s="34"/>
      <c r="D470" s="34"/>
      <c r="E470" s="34"/>
      <c r="F470" s="34"/>
      <c r="G470" s="34"/>
      <c r="H470" s="34"/>
      <c r="I470" s="34"/>
      <c r="J470" s="34"/>
      <c r="K470" s="34"/>
      <c r="L470" s="34"/>
      <c r="M470" s="34"/>
      <c r="N470" s="34"/>
      <c r="O470" s="34"/>
      <c r="P470" s="34"/>
      <c r="Q470" s="34"/>
      <c r="R470" s="34"/>
      <c r="S470" s="34"/>
    </row>
    <row r="471" spans="1:19" hidden="1" outlineLevel="1">
      <c r="B471" s="5">
        <v>1934</v>
      </c>
      <c r="C471" s="34"/>
      <c r="D471" s="34"/>
      <c r="E471" s="34"/>
      <c r="F471" s="34"/>
      <c r="G471" s="34"/>
      <c r="H471" s="34"/>
      <c r="I471" s="34"/>
      <c r="J471" s="34"/>
      <c r="K471" s="34"/>
      <c r="L471" s="34"/>
      <c r="M471" s="34"/>
      <c r="N471" s="34"/>
      <c r="O471" s="34"/>
      <c r="P471" s="34"/>
      <c r="Q471" s="34"/>
      <c r="R471" s="34"/>
      <c r="S471" s="34"/>
    </row>
    <row r="472" spans="1:19" hidden="1" outlineLevel="1">
      <c r="B472" s="5">
        <v>1933</v>
      </c>
      <c r="C472" s="34"/>
      <c r="D472" s="34"/>
      <c r="E472" s="34"/>
      <c r="F472" s="34"/>
      <c r="G472" s="34"/>
      <c r="H472" s="34"/>
      <c r="I472" s="34"/>
      <c r="J472" s="34"/>
      <c r="K472" s="34"/>
      <c r="L472" s="34"/>
      <c r="M472" s="34"/>
      <c r="N472" s="34"/>
      <c r="O472" s="34"/>
      <c r="P472" s="34"/>
      <c r="Q472" s="34"/>
      <c r="R472" s="34"/>
      <c r="S472" s="34"/>
    </row>
    <row r="473" spans="1:19" hidden="1" outlineLevel="1">
      <c r="B473" s="5">
        <v>1932</v>
      </c>
      <c r="C473" s="34"/>
      <c r="D473" s="34"/>
      <c r="E473" s="34"/>
      <c r="F473" s="34"/>
      <c r="G473" s="34"/>
      <c r="H473" s="34"/>
      <c r="I473" s="34"/>
      <c r="J473" s="34"/>
      <c r="K473" s="34"/>
      <c r="L473" s="34"/>
      <c r="M473" s="34"/>
      <c r="N473" s="34"/>
      <c r="O473" s="34"/>
      <c r="P473" s="34"/>
      <c r="Q473" s="34"/>
      <c r="R473" s="34"/>
      <c r="S473" s="34"/>
    </row>
    <row r="474" spans="1:19" hidden="1" outlineLevel="1">
      <c r="B474" s="5">
        <v>1931</v>
      </c>
      <c r="C474" s="34"/>
      <c r="D474" s="34"/>
      <c r="E474" s="34"/>
      <c r="F474" s="34"/>
      <c r="G474" s="34"/>
      <c r="H474" s="34"/>
      <c r="I474" s="34"/>
      <c r="J474" s="34"/>
      <c r="K474" s="34"/>
      <c r="L474" s="34"/>
      <c r="M474" s="34"/>
      <c r="N474" s="34"/>
      <c r="O474" s="34"/>
      <c r="P474" s="34"/>
      <c r="Q474" s="34"/>
      <c r="R474" s="34"/>
      <c r="S474" s="34"/>
    </row>
    <row r="475" spans="1:19" hidden="1" outlineLevel="1">
      <c r="B475" s="5">
        <v>1930</v>
      </c>
      <c r="C475" s="34"/>
      <c r="D475" s="34"/>
      <c r="E475" s="34"/>
      <c r="F475" s="34"/>
      <c r="G475" s="34"/>
      <c r="H475" s="34"/>
      <c r="I475" s="34"/>
      <c r="J475" s="34"/>
      <c r="K475" s="34"/>
      <c r="L475" s="34"/>
      <c r="M475" s="34"/>
      <c r="N475" s="34"/>
      <c r="O475" s="34"/>
      <c r="P475" s="34"/>
      <c r="Q475" s="34"/>
      <c r="R475" s="34"/>
      <c r="S475" s="34"/>
    </row>
    <row r="476" spans="1:19" collapsed="1">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5417.72</v>
      </c>
    </row>
    <row r="479" spans="1:19">
      <c r="A479" s="35"/>
      <c r="B479" s="5">
        <v>2021</v>
      </c>
      <c r="C479" s="33"/>
      <c r="D479" s="33"/>
      <c r="E479" s="33"/>
      <c r="F479" s="33"/>
      <c r="G479" s="33"/>
      <c r="H479" s="33"/>
      <c r="I479" s="33"/>
      <c r="J479" s="33"/>
      <c r="K479" s="33"/>
      <c r="L479" s="33"/>
      <c r="M479" s="33"/>
      <c r="N479" s="33"/>
      <c r="O479" s="33"/>
      <c r="P479" s="33"/>
      <c r="Q479" s="33"/>
      <c r="R479" s="34">
        <v>8227.23</v>
      </c>
      <c r="S479" s="34">
        <v>8227.23</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5328.79</v>
      </c>
      <c r="Q481" s="34">
        <v>5328.79</v>
      </c>
      <c r="R481" s="34">
        <v>5328.79</v>
      </c>
      <c r="S481" s="34">
        <v>5328.79</v>
      </c>
    </row>
    <row r="482" spans="1:19">
      <c r="A482" s="37"/>
      <c r="B482" s="5">
        <v>2018</v>
      </c>
      <c r="C482" s="33"/>
      <c r="D482" s="33"/>
      <c r="E482" s="33"/>
      <c r="F482" s="33"/>
      <c r="G482" s="33"/>
      <c r="H482" s="33"/>
      <c r="I482" s="33"/>
      <c r="J482" s="33"/>
      <c r="K482" s="33"/>
      <c r="L482" s="33"/>
      <c r="M482" s="33"/>
      <c r="N482" s="33"/>
      <c r="O482" s="34">
        <v>11712.19</v>
      </c>
      <c r="P482" s="34">
        <v>11712.19</v>
      </c>
      <c r="Q482" s="34">
        <v>11712.19</v>
      </c>
      <c r="R482" s="34">
        <v>11712.19</v>
      </c>
      <c r="S482" s="34">
        <v>11712.19</v>
      </c>
    </row>
    <row r="483" spans="1:19">
      <c r="A483" s="37"/>
      <c r="B483" s="5">
        <v>2017</v>
      </c>
      <c r="C483" s="33"/>
      <c r="D483" s="33"/>
      <c r="E483" s="33"/>
      <c r="F483" s="33"/>
      <c r="G483" s="33"/>
      <c r="H483" s="33"/>
      <c r="I483" s="33"/>
      <c r="J483" s="33"/>
      <c r="K483" s="33"/>
      <c r="L483" s="33"/>
      <c r="M483" s="33"/>
      <c r="N483" s="34">
        <v>1284.81</v>
      </c>
      <c r="O483" s="34">
        <v>1284.81</v>
      </c>
      <c r="P483" s="34">
        <v>1284.81</v>
      </c>
      <c r="Q483" s="34">
        <v>1284.81</v>
      </c>
      <c r="R483" s="34">
        <v>1284.81</v>
      </c>
      <c r="S483" s="34">
        <v>1284.81</v>
      </c>
    </row>
    <row r="484" spans="1:19">
      <c r="B484" s="5">
        <v>2016</v>
      </c>
      <c r="C484" s="33"/>
      <c r="D484" s="33"/>
      <c r="E484" s="33"/>
      <c r="F484" s="33"/>
      <c r="G484" s="33"/>
      <c r="H484" s="33"/>
      <c r="I484" s="33"/>
      <c r="J484" s="33"/>
      <c r="K484" s="33"/>
      <c r="L484" s="33"/>
      <c r="M484" s="34">
        <v>10345.419999999998</v>
      </c>
      <c r="N484" s="34">
        <v>10345.419999999998</v>
      </c>
      <c r="O484" s="34">
        <v>10345.419999999998</v>
      </c>
      <c r="P484" s="34">
        <v>10345.419999999998</v>
      </c>
      <c r="Q484" s="34">
        <v>10345.419999999998</v>
      </c>
      <c r="R484" s="34">
        <v>7532.59</v>
      </c>
      <c r="S484" s="34">
        <v>7532.59</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v>8688.7799999999988</v>
      </c>
      <c r="L486" s="34">
        <v>8688.7799999999988</v>
      </c>
      <c r="M486" s="34">
        <v>8688.7799999999988</v>
      </c>
      <c r="N486" s="34">
        <v>8688.7799999999988</v>
      </c>
      <c r="O486" s="34">
        <v>8688.7799999999988</v>
      </c>
      <c r="P486" s="34">
        <v>2640</v>
      </c>
      <c r="Q486" s="34">
        <v>2640</v>
      </c>
      <c r="R486" s="34">
        <v>2640</v>
      </c>
      <c r="S486" s="34">
        <v>2640</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8688.7799999999988</v>
      </c>
      <c r="L571" s="7">
        <f t="shared" ref="L571" si="8">SUM(L484:L570)</f>
        <v>8688.7799999999988</v>
      </c>
      <c r="M571" s="7">
        <f>SUM(M484:M570)</f>
        <v>19034.199999999997</v>
      </c>
      <c r="N571" s="10">
        <f>SUM(N479:N570)</f>
        <v>20319.009999999995</v>
      </c>
      <c r="O571" s="10">
        <f>SUM(O479:O570)</f>
        <v>32031.199999999997</v>
      </c>
      <c r="P571" s="10">
        <f>SUM(P479:P570)</f>
        <v>31311.21</v>
      </c>
      <c r="Q571" s="10">
        <f>SUM(Q479:Q570)</f>
        <v>31311.21</v>
      </c>
      <c r="R571" s="10">
        <f>SUM(R478:R570)</f>
        <v>36725.61</v>
      </c>
      <c r="S571" s="10">
        <f>SUM(S478:S570)</f>
        <v>42143.33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14085.5</v>
      </c>
    </row>
    <row r="574" spans="1:19">
      <c r="A574" s="35"/>
      <c r="B574" s="5">
        <v>2021</v>
      </c>
      <c r="C574" s="33"/>
      <c r="D574" s="33"/>
      <c r="E574" s="33"/>
      <c r="F574" s="33"/>
      <c r="G574" s="33"/>
      <c r="H574" s="33"/>
      <c r="I574" s="33"/>
      <c r="J574" s="33"/>
      <c r="K574" s="33"/>
      <c r="L574" s="33"/>
      <c r="M574" s="33"/>
      <c r="N574" s="33"/>
      <c r="O574" s="33"/>
      <c r="P574" s="33"/>
      <c r="Q574" s="33"/>
      <c r="R574" s="34">
        <v>7987.76</v>
      </c>
      <c r="S574" s="34">
        <f>7987.76-4247.3</f>
        <v>3740.46</v>
      </c>
    </row>
    <row r="575" spans="1:19">
      <c r="B575" s="5">
        <v>2020</v>
      </c>
      <c r="C575" s="33"/>
      <c r="D575" s="33"/>
      <c r="E575" s="33"/>
      <c r="F575" s="33"/>
      <c r="G575" s="33"/>
      <c r="H575" s="33"/>
      <c r="I575" s="33"/>
      <c r="J575" s="33"/>
      <c r="K575" s="33"/>
      <c r="L575" s="33"/>
      <c r="M575" s="33"/>
      <c r="N575" s="33"/>
      <c r="O575" s="33"/>
      <c r="P575" s="33"/>
      <c r="Q575" s="34">
        <v>10564.74</v>
      </c>
      <c r="R575" s="34">
        <v>10564.74</v>
      </c>
      <c r="S575" s="34">
        <v>10564.74</v>
      </c>
    </row>
    <row r="576" spans="1:19">
      <c r="A576" s="37"/>
      <c r="B576" s="5">
        <v>2019</v>
      </c>
      <c r="C576" s="33"/>
      <c r="D576" s="33"/>
      <c r="E576" s="33"/>
      <c r="F576" s="33"/>
      <c r="G576" s="33"/>
      <c r="H576" s="33"/>
      <c r="I576" s="33"/>
      <c r="J576" s="33"/>
      <c r="K576" s="33"/>
      <c r="L576" s="33"/>
      <c r="M576" s="33"/>
      <c r="N576" s="33"/>
      <c r="O576" s="33"/>
      <c r="P576" s="34">
        <v>5319.79</v>
      </c>
      <c r="Q576" s="34">
        <v>5319.79</v>
      </c>
      <c r="R576" s="34">
        <v>5319.79</v>
      </c>
      <c r="S576" s="34">
        <v>5319.79</v>
      </c>
    </row>
    <row r="577" spans="1:19">
      <c r="A577" s="37"/>
      <c r="B577" s="5">
        <v>2018</v>
      </c>
      <c r="C577" s="33"/>
      <c r="D577" s="33"/>
      <c r="E577" s="33"/>
      <c r="F577" s="33"/>
      <c r="G577" s="33"/>
      <c r="H577" s="33"/>
      <c r="I577" s="33"/>
      <c r="J577" s="33"/>
      <c r="K577" s="33"/>
      <c r="L577" s="33"/>
      <c r="M577" s="33"/>
      <c r="N577" s="33"/>
      <c r="O577" s="34">
        <v>5358.89</v>
      </c>
      <c r="P577" s="34">
        <v>5358.89</v>
      </c>
      <c r="Q577" s="34">
        <v>5358.89</v>
      </c>
      <c r="R577" s="34">
        <v>5358.89</v>
      </c>
      <c r="S577" s="34">
        <v>5358.89</v>
      </c>
    </row>
    <row r="578" spans="1:19">
      <c r="A578" s="37"/>
      <c r="B578" s="5">
        <v>2017</v>
      </c>
      <c r="C578" s="33"/>
      <c r="D578" s="33"/>
      <c r="E578" s="33"/>
      <c r="F578" s="33"/>
      <c r="G578" s="33"/>
      <c r="H578" s="33"/>
      <c r="I578" s="33"/>
      <c r="J578" s="33"/>
      <c r="K578" s="33"/>
      <c r="L578" s="33"/>
      <c r="M578" s="33"/>
      <c r="N578" s="34">
        <v>9046.56</v>
      </c>
      <c r="O578" s="34">
        <v>9046.56</v>
      </c>
      <c r="P578" s="34">
        <v>9046.56</v>
      </c>
      <c r="Q578" s="34">
        <v>9046.56</v>
      </c>
      <c r="R578" s="34">
        <v>9046.56</v>
      </c>
      <c r="S578" s="34">
        <v>6149.5499999999993</v>
      </c>
    </row>
    <row r="579" spans="1:19">
      <c r="B579" s="5">
        <v>2016</v>
      </c>
      <c r="C579" s="33"/>
      <c r="D579" s="33"/>
      <c r="E579" s="33"/>
      <c r="F579" s="33"/>
      <c r="G579" s="33"/>
      <c r="H579" s="33"/>
      <c r="I579" s="33"/>
      <c r="J579" s="33"/>
      <c r="K579" s="33"/>
      <c r="L579" s="33"/>
      <c r="M579" s="34">
        <v>4954.96</v>
      </c>
      <c r="N579" s="34">
        <v>4954.96</v>
      </c>
      <c r="O579" s="34">
        <v>4954.96</v>
      </c>
      <c r="P579" s="34">
        <v>4954.96</v>
      </c>
      <c r="Q579" s="34">
        <v>4954.96</v>
      </c>
      <c r="R579" s="34">
        <v>2787.54</v>
      </c>
      <c r="S579" s="34">
        <v>2787.54</v>
      </c>
    </row>
    <row r="580" spans="1:19">
      <c r="B580" s="5">
        <v>2015</v>
      </c>
      <c r="C580" s="33"/>
      <c r="D580" s="33"/>
      <c r="E580" s="33"/>
      <c r="F580" s="33"/>
      <c r="G580" s="33"/>
      <c r="H580" s="33"/>
      <c r="I580" s="33"/>
      <c r="J580" s="33"/>
      <c r="K580" s="33"/>
      <c r="L580" s="34">
        <v>8668.0800000000017</v>
      </c>
      <c r="M580" s="34">
        <v>8668.0800000000017</v>
      </c>
      <c r="N580" s="34">
        <v>8668.0800000000017</v>
      </c>
      <c r="O580" s="34">
        <v>8668.0800000000017</v>
      </c>
      <c r="P580" s="34">
        <v>8668.0800000000017</v>
      </c>
      <c r="Q580" s="34">
        <v>5677.8</v>
      </c>
      <c r="R580" s="34">
        <v>5677.8</v>
      </c>
      <c r="S580" s="34">
        <v>5677.8</v>
      </c>
    </row>
    <row r="581" spans="1:19">
      <c r="B581" s="5">
        <v>2014</v>
      </c>
      <c r="C581" s="33"/>
      <c r="D581" s="33"/>
      <c r="E581" s="33"/>
      <c r="F581" s="33"/>
      <c r="G581" s="33"/>
      <c r="H581" s="33"/>
      <c r="I581" s="33"/>
      <c r="J581" s="33"/>
      <c r="K581" s="34">
        <v>21462.090000000004</v>
      </c>
      <c r="L581" s="34">
        <v>21462.090000000004</v>
      </c>
      <c r="M581" s="34">
        <v>21462.090000000004</v>
      </c>
      <c r="N581" s="34">
        <v>21462.090000000004</v>
      </c>
      <c r="O581" s="34">
        <v>21462.090000000004</v>
      </c>
      <c r="P581" s="34">
        <v>16719.080000000002</v>
      </c>
      <c r="Q581" s="34">
        <v>16719.080000000002</v>
      </c>
      <c r="R581" s="34">
        <v>14804.080000000002</v>
      </c>
      <c r="S581" s="34">
        <v>14804.080000000002</v>
      </c>
    </row>
    <row r="582" spans="1:19">
      <c r="B582" s="5">
        <v>2013</v>
      </c>
      <c r="C582" s="33"/>
      <c r="D582" s="33"/>
      <c r="E582" s="33"/>
      <c r="F582" s="33"/>
      <c r="G582" s="33"/>
      <c r="H582" s="33"/>
      <c r="I582" s="33"/>
      <c r="J582" s="34"/>
      <c r="K582" s="34">
        <v>18302.63</v>
      </c>
      <c r="L582" s="34">
        <v>18302.63</v>
      </c>
      <c r="M582" s="34">
        <v>18302.63</v>
      </c>
      <c r="N582" s="34">
        <v>18302.63</v>
      </c>
      <c r="O582" s="34">
        <v>6180.6500000000015</v>
      </c>
      <c r="P582" s="34">
        <v>6180.6500000000015</v>
      </c>
      <c r="Q582" s="34">
        <v>6180.6500000000015</v>
      </c>
      <c r="R582" s="34">
        <v>6180.6500000000015</v>
      </c>
      <c r="S582" s="34">
        <v>6180.6500000000015</v>
      </c>
    </row>
    <row r="583" spans="1:19">
      <c r="B583" s="5">
        <v>2012</v>
      </c>
      <c r="C583" s="33"/>
      <c r="D583" s="33"/>
      <c r="E583" s="33"/>
      <c r="F583" s="33"/>
      <c r="G583" s="33"/>
      <c r="H583" s="33"/>
      <c r="I583" s="34"/>
      <c r="J583" s="34"/>
      <c r="K583" s="34">
        <v>13017.74</v>
      </c>
      <c r="L583" s="34">
        <v>13017.74</v>
      </c>
      <c r="M583" s="34">
        <v>13017.74</v>
      </c>
      <c r="N583" s="34">
        <v>9665.07</v>
      </c>
      <c r="O583" s="34">
        <v>9665.07</v>
      </c>
      <c r="P583" s="34">
        <v>9665.07</v>
      </c>
      <c r="Q583" s="34">
        <v>9665.07</v>
      </c>
      <c r="R583" s="34">
        <v>9665.07</v>
      </c>
      <c r="S583" s="34">
        <v>9665.07</v>
      </c>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v>43801.25</v>
      </c>
      <c r="L585" s="34">
        <v>42211.11</v>
      </c>
      <c r="M585" s="34">
        <v>40277.31</v>
      </c>
      <c r="N585" s="34">
        <v>40277.31</v>
      </c>
      <c r="O585" s="34">
        <v>40277.31</v>
      </c>
      <c r="P585" s="34">
        <v>40277.31</v>
      </c>
      <c r="Q585" s="34">
        <v>40277.31</v>
      </c>
      <c r="R585" s="34">
        <v>40277.31</v>
      </c>
      <c r="S585" s="34">
        <v>40277.31</v>
      </c>
    </row>
    <row r="586" spans="1:19">
      <c r="B586" s="5">
        <v>2009</v>
      </c>
      <c r="C586" s="33"/>
      <c r="D586" s="33"/>
      <c r="E586" s="33"/>
      <c r="F586" s="34"/>
      <c r="G586" s="34"/>
      <c r="H586" s="34"/>
      <c r="I586" s="34"/>
      <c r="J586" s="34"/>
      <c r="K586" s="34">
        <v>3526</v>
      </c>
      <c r="L586" s="34">
        <v>3359.95</v>
      </c>
      <c r="M586" s="34">
        <v>3359.95</v>
      </c>
      <c r="N586" s="34">
        <v>3359.95</v>
      </c>
      <c r="O586" s="34">
        <v>3359.95</v>
      </c>
      <c r="P586" s="34">
        <v>3359.95</v>
      </c>
      <c r="Q586" s="34">
        <v>3359.95</v>
      </c>
      <c r="R586" s="34">
        <v>3359.95</v>
      </c>
      <c r="S586" s="34">
        <v>3359.95</v>
      </c>
    </row>
    <row r="587" spans="1:19">
      <c r="B587" s="5">
        <v>2008</v>
      </c>
      <c r="C587" s="33"/>
      <c r="D587" s="33"/>
      <c r="E587" s="34"/>
      <c r="F587" s="34"/>
      <c r="G587" s="34"/>
      <c r="H587" s="34"/>
      <c r="I587" s="34"/>
      <c r="J587" s="34"/>
      <c r="K587" s="34">
        <v>25178.260000000002</v>
      </c>
      <c r="L587" s="34">
        <v>25178.260000000002</v>
      </c>
      <c r="M587" s="34">
        <v>25178.260000000002</v>
      </c>
      <c r="N587" s="34">
        <v>25178.260000000002</v>
      </c>
      <c r="O587" s="34">
        <v>25178.260000000002</v>
      </c>
      <c r="P587" s="34">
        <v>25178.260000000002</v>
      </c>
      <c r="Q587" s="34">
        <v>25178.260000000002</v>
      </c>
      <c r="R587" s="34">
        <v>25178.260000000002</v>
      </c>
      <c r="S587" s="34">
        <v>25178.260000000002</v>
      </c>
    </row>
    <row r="588" spans="1:19">
      <c r="B588" s="5">
        <v>2007</v>
      </c>
      <c r="C588" s="33"/>
      <c r="D588" s="34"/>
      <c r="E588" s="34"/>
      <c r="F588" s="34"/>
      <c r="G588" s="34"/>
      <c r="H588" s="34"/>
      <c r="I588" s="34"/>
      <c r="J588" s="34"/>
      <c r="K588" s="34">
        <v>424.7</v>
      </c>
      <c r="L588" s="34">
        <v>424.7</v>
      </c>
      <c r="M588" s="34">
        <v>424.7</v>
      </c>
      <c r="N588" s="34">
        <v>424.7</v>
      </c>
      <c r="O588" s="34">
        <v>424.7</v>
      </c>
      <c r="P588" s="34">
        <v>424.7</v>
      </c>
      <c r="Q588" s="34">
        <v>424.7</v>
      </c>
      <c r="R588" s="34">
        <v>424.7</v>
      </c>
      <c r="S588" s="34">
        <v>424.7</v>
      </c>
    </row>
    <row r="589" spans="1:19">
      <c r="B589" s="5">
        <v>2006</v>
      </c>
      <c r="C589" s="34"/>
      <c r="D589" s="34"/>
      <c r="E589" s="34"/>
      <c r="F589" s="34"/>
      <c r="G589" s="34"/>
      <c r="H589" s="34"/>
      <c r="I589" s="34"/>
      <c r="J589" s="34"/>
      <c r="K589" s="34">
        <v>7776.2999999999993</v>
      </c>
      <c r="L589" s="34">
        <v>7776.2999999999993</v>
      </c>
      <c r="M589" s="34">
        <v>7776.2999999999993</v>
      </c>
      <c r="N589" s="34">
        <v>7776.2999999999993</v>
      </c>
      <c r="O589" s="34">
        <v>7776.2999999999993</v>
      </c>
      <c r="P589" s="34">
        <v>7776.2999999999993</v>
      </c>
      <c r="Q589" s="34">
        <v>7776.2999999999993</v>
      </c>
      <c r="R589" s="34">
        <v>7776.2999999999993</v>
      </c>
      <c r="S589" s="34">
        <v>7776.2999999999993</v>
      </c>
    </row>
    <row r="590" spans="1:19">
      <c r="B590" s="5">
        <v>2005</v>
      </c>
      <c r="C590" s="34"/>
      <c r="D590" s="34"/>
      <c r="E590" s="34"/>
      <c r="F590" s="34"/>
      <c r="G590" s="34"/>
      <c r="H590" s="34"/>
      <c r="I590" s="34"/>
      <c r="J590" s="34"/>
      <c r="K590" s="34">
        <v>44214.39</v>
      </c>
      <c r="L590" s="34">
        <v>44214.39</v>
      </c>
      <c r="M590" s="34">
        <v>44214.39</v>
      </c>
      <c r="N590" s="34">
        <v>44214.39</v>
      </c>
      <c r="O590" s="34">
        <v>44214.39</v>
      </c>
      <c r="P590" s="34">
        <v>44214.39</v>
      </c>
      <c r="Q590" s="34">
        <v>44214.39</v>
      </c>
      <c r="R590" s="34">
        <v>44214.39</v>
      </c>
      <c r="S590" s="34">
        <v>44214.39</v>
      </c>
    </row>
    <row r="591" spans="1:19">
      <c r="B591" s="5">
        <v>2004</v>
      </c>
      <c r="C591" s="34"/>
      <c r="D591" s="34"/>
      <c r="E591" s="34"/>
      <c r="F591" s="34"/>
      <c r="G591" s="34"/>
      <c r="H591" s="34"/>
      <c r="I591" s="34"/>
      <c r="J591" s="34"/>
      <c r="K591" s="34">
        <v>1590.82</v>
      </c>
      <c r="L591" s="34">
        <v>1590.82</v>
      </c>
      <c r="M591" s="34">
        <v>1590.82</v>
      </c>
      <c r="N591" s="34">
        <v>1590.82</v>
      </c>
      <c r="O591" s="34">
        <v>1590.82</v>
      </c>
      <c r="P591" s="34">
        <v>1590.82</v>
      </c>
      <c r="Q591" s="34">
        <v>1590.82</v>
      </c>
      <c r="R591" s="34">
        <v>1093.51</v>
      </c>
      <c r="S591" s="34">
        <v>1093.51</v>
      </c>
    </row>
    <row r="592" spans="1:19">
      <c r="B592" s="5">
        <v>2003</v>
      </c>
      <c r="C592" s="34"/>
      <c r="D592" s="34"/>
      <c r="E592" s="34"/>
      <c r="F592" s="34"/>
      <c r="G592" s="34"/>
      <c r="H592" s="34"/>
      <c r="I592" s="34"/>
      <c r="J592" s="34"/>
      <c r="K592" s="34">
        <v>7729</v>
      </c>
      <c r="L592" s="34">
        <v>7729</v>
      </c>
      <c r="M592" s="34">
        <v>7729</v>
      </c>
      <c r="N592" s="34">
        <v>7729</v>
      </c>
      <c r="O592" s="34">
        <v>7729</v>
      </c>
      <c r="P592" s="34">
        <v>7729</v>
      </c>
      <c r="Q592" s="34">
        <v>7729</v>
      </c>
      <c r="R592" s="34">
        <v>7729</v>
      </c>
      <c r="S592" s="34">
        <v>7729</v>
      </c>
    </row>
    <row r="593" spans="2:19">
      <c r="B593" s="5">
        <v>2002</v>
      </c>
      <c r="C593" s="34"/>
      <c r="D593" s="34"/>
      <c r="E593" s="34"/>
      <c r="F593" s="34"/>
      <c r="G593" s="34"/>
      <c r="H593" s="34"/>
      <c r="I593" s="34"/>
      <c r="J593" s="34"/>
      <c r="K593" s="34">
        <v>22118.199999999997</v>
      </c>
      <c r="L593" s="34">
        <v>22118.199999999997</v>
      </c>
      <c r="M593" s="34">
        <v>22118.199999999997</v>
      </c>
      <c r="N593" s="34">
        <v>22118.199999999997</v>
      </c>
      <c r="O593" s="34">
        <v>22118.199999999997</v>
      </c>
      <c r="P593" s="34">
        <v>22118.199999999997</v>
      </c>
      <c r="Q593" s="34">
        <v>22118.199999999997</v>
      </c>
      <c r="R593" s="34">
        <v>22118.199999999997</v>
      </c>
      <c r="S593" s="34">
        <v>22118.199999999997</v>
      </c>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v>7134.06</v>
      </c>
      <c r="L597" s="34">
        <v>7134.06</v>
      </c>
      <c r="M597" s="34">
        <v>7134.06</v>
      </c>
      <c r="N597" s="34">
        <v>7134.06</v>
      </c>
      <c r="O597" s="34">
        <v>7134.06</v>
      </c>
      <c r="P597" s="34">
        <v>7134.06</v>
      </c>
      <c r="Q597" s="34">
        <v>7134.06</v>
      </c>
      <c r="R597" s="34">
        <v>7134.06</v>
      </c>
      <c r="S597" s="34">
        <v>7134.06</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v>1142.23</v>
      </c>
      <c r="L599" s="34">
        <v>1142.23</v>
      </c>
      <c r="M599" s="34">
        <v>1142.23</v>
      </c>
      <c r="N599" s="34">
        <v>1142.23</v>
      </c>
      <c r="O599" s="34">
        <v>1142.23</v>
      </c>
      <c r="P599" s="34">
        <v>1142.23</v>
      </c>
      <c r="Q599" s="34">
        <v>1142.23</v>
      </c>
      <c r="R599" s="34">
        <v>1142.23</v>
      </c>
      <c r="S599" s="34">
        <v>1142.23</v>
      </c>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v>4678.32</v>
      </c>
      <c r="L603" s="34">
        <v>4678.32</v>
      </c>
      <c r="M603" s="34">
        <v>4678.32</v>
      </c>
      <c r="N603" s="34">
        <v>4678.32</v>
      </c>
      <c r="O603" s="34">
        <v>4678.32</v>
      </c>
      <c r="P603" s="34">
        <v>4678.32</v>
      </c>
      <c r="Q603" s="34">
        <v>4678.32</v>
      </c>
      <c r="R603" s="34">
        <v>4678.32</v>
      </c>
      <c r="S603" s="34">
        <v>4678.32</v>
      </c>
    </row>
    <row r="604" spans="2:19">
      <c r="B604" s="5">
        <v>1991</v>
      </c>
      <c r="C604" s="34"/>
      <c r="D604" s="34"/>
      <c r="E604" s="34"/>
      <c r="F604" s="34"/>
      <c r="G604" s="34"/>
      <c r="H604" s="34"/>
      <c r="I604" s="34"/>
      <c r="J604" s="34"/>
      <c r="K604" s="34">
        <v>1899.45</v>
      </c>
      <c r="L604" s="34">
        <v>1899.45</v>
      </c>
      <c r="M604" s="34">
        <v>1899.45</v>
      </c>
      <c r="N604" s="34">
        <v>1899.45</v>
      </c>
      <c r="O604" s="34">
        <v>1899.45</v>
      </c>
      <c r="P604" s="34">
        <v>1899.45</v>
      </c>
      <c r="Q604" s="34">
        <v>1899.45</v>
      </c>
      <c r="R604" s="34"/>
      <c r="S604" s="34"/>
    </row>
    <row r="605" spans="2:19">
      <c r="B605" s="5">
        <v>1990</v>
      </c>
      <c r="C605" s="34"/>
      <c r="D605" s="34"/>
      <c r="E605" s="34"/>
      <c r="F605" s="34"/>
      <c r="G605" s="34"/>
      <c r="H605" s="34"/>
      <c r="I605" s="34"/>
      <c r="J605" s="34"/>
      <c r="K605" s="34">
        <v>706.61</v>
      </c>
      <c r="L605" s="34">
        <v>706.61</v>
      </c>
      <c r="M605" s="34">
        <v>706.61</v>
      </c>
      <c r="N605" s="34">
        <v>706.61</v>
      </c>
      <c r="O605" s="34">
        <v>706.61</v>
      </c>
      <c r="P605" s="34">
        <v>706.61</v>
      </c>
      <c r="Q605" s="34">
        <v>706.61</v>
      </c>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v>1289.48</v>
      </c>
      <c r="L626" s="34">
        <v>1289.48</v>
      </c>
      <c r="M626" s="34">
        <v>1289.48</v>
      </c>
      <c r="N626" s="34">
        <v>1289.48</v>
      </c>
      <c r="O626" s="34">
        <v>1289.48</v>
      </c>
      <c r="P626" s="34">
        <v>1289.48</v>
      </c>
      <c r="Q626" s="34">
        <v>1289.48</v>
      </c>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225991.53000000003</v>
      </c>
      <c r="L666" s="7">
        <f t="shared" ref="L666" si="10">SUM(L579:L665)</f>
        <v>232903.42000000004</v>
      </c>
      <c r="M666" s="7">
        <f>SUM(M579:M665)</f>
        <v>235924.58000000007</v>
      </c>
      <c r="N666" s="10">
        <f>SUM(N574:N665)</f>
        <v>241618.47000000003</v>
      </c>
      <c r="O666" s="10">
        <f>SUM(O574:O665)</f>
        <v>234855.38000000006</v>
      </c>
      <c r="P666" s="10">
        <f>SUM(P574:P665)</f>
        <v>235432.16000000003</v>
      </c>
      <c r="Q666" s="10">
        <f>SUM(Q574:Q665)</f>
        <v>243006.62000000005</v>
      </c>
      <c r="R666" s="10">
        <f>SUM(R573:R665)</f>
        <v>242519.11000000002</v>
      </c>
      <c r="S666" s="10">
        <f>SUM(S573:S665)</f>
        <v>249460.30000000002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6667.76</v>
      </c>
      <c r="Q671" s="34">
        <v>6667.76</v>
      </c>
      <c r="R671" s="34">
        <v>6667.76</v>
      </c>
      <c r="S671" s="34">
        <v>6667.76</v>
      </c>
    </row>
    <row r="672" spans="1:19">
      <c r="A672" s="37"/>
      <c r="B672" s="5">
        <v>2018</v>
      </c>
      <c r="C672" s="33"/>
      <c r="D672" s="33"/>
      <c r="E672" s="33"/>
      <c r="F672" s="33"/>
      <c r="G672" s="33"/>
      <c r="H672" s="33"/>
      <c r="I672" s="33"/>
      <c r="J672" s="33"/>
      <c r="K672" s="33"/>
      <c r="L672" s="33"/>
      <c r="M672" s="33"/>
      <c r="N672" s="33"/>
      <c r="O672" s="34">
        <v>31343.49</v>
      </c>
      <c r="P672" s="34">
        <v>31343.49</v>
      </c>
      <c r="Q672" s="34">
        <v>31343.49</v>
      </c>
      <c r="R672" s="34">
        <v>31343.49</v>
      </c>
      <c r="S672" s="34">
        <v>31343.49</v>
      </c>
    </row>
    <row r="673" spans="1:19">
      <c r="A673" s="37"/>
      <c r="B673" s="5">
        <v>2017</v>
      </c>
      <c r="C673" s="33"/>
      <c r="D673" s="33"/>
      <c r="E673" s="33"/>
      <c r="F673" s="33"/>
      <c r="G673" s="33"/>
      <c r="H673" s="33"/>
      <c r="I673" s="33"/>
      <c r="J673" s="33"/>
      <c r="K673" s="33"/>
      <c r="L673" s="33"/>
      <c r="M673" s="33"/>
      <c r="N673" s="34">
        <v>35121.4</v>
      </c>
      <c r="O673" s="34">
        <v>35121.4</v>
      </c>
      <c r="P673" s="34">
        <v>35121.4</v>
      </c>
      <c r="Q673" s="34">
        <v>35121.4</v>
      </c>
      <c r="R673" s="34">
        <v>35121.4</v>
      </c>
      <c r="S673" s="34">
        <f>35121.4-464.73</f>
        <v>34656.67</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v>6050.4</v>
      </c>
      <c r="L683" s="34">
        <v>6050.4</v>
      </c>
      <c r="M683" s="34">
        <v>6050.4</v>
      </c>
      <c r="N683" s="34">
        <v>6050.4</v>
      </c>
      <c r="O683" s="34">
        <v>6050.4</v>
      </c>
      <c r="P683" s="34">
        <v>6050.4</v>
      </c>
      <c r="Q683" s="34">
        <v>6050.4</v>
      </c>
      <c r="R683" s="34">
        <v>6050.4</v>
      </c>
      <c r="S683" s="34">
        <v>6050.4</v>
      </c>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v>10574.89</v>
      </c>
      <c r="L688" s="34">
        <v>10574.89</v>
      </c>
      <c r="M688" s="34">
        <v>10574.89</v>
      </c>
      <c r="N688" s="34">
        <v>10574.89</v>
      </c>
      <c r="O688" s="34">
        <v>10574.89</v>
      </c>
      <c r="P688" s="34">
        <v>10574.89</v>
      </c>
      <c r="Q688" s="34">
        <v>10574.89</v>
      </c>
      <c r="R688" s="34">
        <v>10574.89</v>
      </c>
      <c r="S688" s="34">
        <v>10574.89</v>
      </c>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16625.29</v>
      </c>
      <c r="L761" s="7">
        <f t="shared" ref="L761" si="12">SUM(L674:L760)</f>
        <v>16625.29</v>
      </c>
      <c r="M761" s="7">
        <f>SUM(M674:M760)</f>
        <v>16625.29</v>
      </c>
      <c r="N761" s="10">
        <f>SUM(N669:N760)</f>
        <v>51746.69</v>
      </c>
      <c r="O761" s="10">
        <f>SUM(O669:O760)</f>
        <v>83090.179999999993</v>
      </c>
      <c r="P761" s="10">
        <f>SUM(P669:P760)</f>
        <v>89757.939999999988</v>
      </c>
      <c r="Q761" s="10">
        <f>SUM(Q669:Q760)</f>
        <v>89757.939999999988</v>
      </c>
      <c r="R761" s="10">
        <f>SUM(R668:R760)</f>
        <v>89757.939999999988</v>
      </c>
      <c r="S761" s="10">
        <f>SUM(S668:S760)</f>
        <v>89293.209999999992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14768.31</v>
      </c>
    </row>
    <row r="764" spans="1:19">
      <c r="A764" s="35"/>
      <c r="B764" s="5">
        <v>2021</v>
      </c>
      <c r="C764" s="33"/>
      <c r="D764" s="33"/>
      <c r="E764" s="33"/>
      <c r="F764" s="33"/>
      <c r="G764" s="33"/>
      <c r="H764" s="33"/>
      <c r="I764" s="33"/>
      <c r="J764" s="33"/>
      <c r="K764" s="33"/>
      <c r="L764" s="33"/>
      <c r="M764" s="33"/>
      <c r="N764" s="33"/>
      <c r="O764" s="33"/>
      <c r="P764" s="33"/>
      <c r="Q764" s="33"/>
      <c r="R764" s="34">
        <v>4207.97</v>
      </c>
      <c r="S764" s="34">
        <v>4207.97</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23470.66</v>
      </c>
      <c r="P767" s="34">
        <v>23470.66</v>
      </c>
      <c r="Q767" s="34">
        <v>23470.66</v>
      </c>
      <c r="R767" s="34">
        <v>23470.66</v>
      </c>
      <c r="S767" s="34">
        <v>23470.66</v>
      </c>
    </row>
    <row r="768" spans="1:19">
      <c r="A768" s="37"/>
      <c r="B768" s="5">
        <v>2017</v>
      </c>
      <c r="C768" s="33"/>
      <c r="D768" s="33"/>
      <c r="E768" s="33"/>
      <c r="F768" s="33"/>
      <c r="G768" s="33"/>
      <c r="H768" s="33"/>
      <c r="I768" s="33"/>
      <c r="J768" s="33"/>
      <c r="K768" s="33"/>
      <c r="L768" s="33"/>
      <c r="M768" s="33"/>
      <c r="N768" s="34">
        <v>265.60000000000002</v>
      </c>
      <c r="O768" s="34">
        <v>265.60000000000002</v>
      </c>
      <c r="P768" s="34">
        <v>265.60000000000002</v>
      </c>
      <c r="Q768" s="34">
        <v>265.60000000000002</v>
      </c>
      <c r="R768" s="34">
        <v>265.60000000000002</v>
      </c>
      <c r="S768" s="34"/>
    </row>
    <row r="769" spans="2:19">
      <c r="B769" s="5">
        <v>2016</v>
      </c>
      <c r="C769" s="33"/>
      <c r="D769" s="33"/>
      <c r="E769" s="33"/>
      <c r="F769" s="33"/>
      <c r="G769" s="33"/>
      <c r="H769" s="33"/>
      <c r="I769" s="33"/>
      <c r="J769" s="33"/>
      <c r="K769" s="33"/>
      <c r="L769" s="33"/>
      <c r="M769" s="34">
        <v>242.44</v>
      </c>
      <c r="N769" s="34">
        <v>242.44</v>
      </c>
      <c r="O769" s="34">
        <v>242.44</v>
      </c>
      <c r="P769" s="34">
        <v>242.44</v>
      </c>
      <c r="Q769" s="34">
        <v>242.44</v>
      </c>
      <c r="R769" s="34"/>
      <c r="S769" s="34"/>
    </row>
    <row r="770" spans="2:19">
      <c r="B770" s="5">
        <v>2015</v>
      </c>
      <c r="C770" s="33"/>
      <c r="D770" s="33"/>
      <c r="E770" s="33"/>
      <c r="F770" s="33"/>
      <c r="G770" s="33"/>
      <c r="H770" s="33"/>
      <c r="I770" s="33"/>
      <c r="J770" s="33"/>
      <c r="K770" s="33"/>
      <c r="L770" s="34">
        <v>2400.36</v>
      </c>
      <c r="M770" s="34">
        <v>2400.36</v>
      </c>
      <c r="N770" s="34">
        <v>2400.36</v>
      </c>
      <c r="O770" s="34">
        <v>2400.36</v>
      </c>
      <c r="P770" s="34">
        <v>2400.36</v>
      </c>
      <c r="Q770" s="34">
        <v>2400.36</v>
      </c>
      <c r="R770" s="34">
        <v>2400.36</v>
      </c>
      <c r="S770" s="34">
        <v>2400.36</v>
      </c>
    </row>
    <row r="771" spans="2:19">
      <c r="B771" s="5">
        <v>2014</v>
      </c>
      <c r="C771" s="33"/>
      <c r="D771" s="33"/>
      <c r="E771" s="33"/>
      <c r="F771" s="33"/>
      <c r="G771" s="33"/>
      <c r="H771" s="33"/>
      <c r="I771" s="33"/>
      <c r="J771" s="33"/>
      <c r="K771" s="34">
        <v>258.67</v>
      </c>
      <c r="L771" s="34">
        <v>258.67</v>
      </c>
      <c r="M771" s="34">
        <v>258.67</v>
      </c>
      <c r="N771" s="34">
        <v>258.67</v>
      </c>
      <c r="O771" s="34">
        <v>258.67</v>
      </c>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v>464.07</v>
      </c>
      <c r="L773" s="34">
        <v>464.07</v>
      </c>
      <c r="M773" s="34">
        <v>464.07</v>
      </c>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v>380</v>
      </c>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v>15263.71</v>
      </c>
      <c r="L782" s="34">
        <v>15263.71</v>
      </c>
      <c r="M782" s="34">
        <v>15263.71</v>
      </c>
      <c r="N782" s="34">
        <v>15263.71</v>
      </c>
      <c r="O782" s="34">
        <v>15263.71</v>
      </c>
      <c r="P782" s="34">
        <v>15263.71</v>
      </c>
      <c r="Q782" s="34">
        <v>15263.71</v>
      </c>
      <c r="R782" s="34">
        <v>13580</v>
      </c>
      <c r="S782" s="34">
        <v>13580</v>
      </c>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16366.449999999999</v>
      </c>
      <c r="L856" s="7">
        <f t="shared" ref="L856" si="14">SUM(L769:L855)</f>
        <v>18386.809999999998</v>
      </c>
      <c r="M856" s="7">
        <f>SUM(M769:M855)</f>
        <v>18629.25</v>
      </c>
      <c r="N856" s="10">
        <f>SUM(N764:N855)</f>
        <v>18430.78</v>
      </c>
      <c r="O856" s="10">
        <f>SUM(O764:O855)</f>
        <v>41901.439999999995</v>
      </c>
      <c r="P856" s="10">
        <f>SUM(P764:P855)</f>
        <v>41642.769999999997</v>
      </c>
      <c r="Q856" s="10">
        <f>SUM(Q764:Q855)</f>
        <v>41642.769999999997</v>
      </c>
      <c r="R856" s="10">
        <f>SUM(R763:R855)</f>
        <v>43924.59</v>
      </c>
      <c r="S856" s="10">
        <f>SUM(S763:S855)</f>
        <v>58427.3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800</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40017.35</v>
      </c>
      <c r="M865" s="34">
        <v>40017.35</v>
      </c>
      <c r="N865" s="34">
        <v>40017.35</v>
      </c>
      <c r="O865" s="34">
        <v>40017.35</v>
      </c>
      <c r="P865" s="34">
        <v>40017.35</v>
      </c>
      <c r="Q865" s="34">
        <v>40017.35</v>
      </c>
      <c r="R865" s="34">
        <v>40017.35</v>
      </c>
      <c r="S865" s="34">
        <v>40017.35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v>163930.54</v>
      </c>
      <c r="L867" s="34">
        <v>163930.54</v>
      </c>
      <c r="M867" s="34">
        <v>163930.54</v>
      </c>
      <c r="N867" s="34">
        <v>163930.54</v>
      </c>
      <c r="O867" s="34">
        <v>163930.54</v>
      </c>
      <c r="P867" s="34">
        <v>163930.54</v>
      </c>
      <c r="Q867" s="34">
        <v>163930.54</v>
      </c>
      <c r="R867" s="34">
        <v>163930.54</v>
      </c>
      <c r="S867" s="34">
        <v>163930.54</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163930.54</v>
      </c>
      <c r="L951" s="7">
        <f t="shared" ref="L951" si="16">SUM(L864:L950)</f>
        <v>203947.89</v>
      </c>
      <c r="M951" s="7">
        <f>SUM(M864:M950)</f>
        <v>203947.89</v>
      </c>
      <c r="N951" s="10">
        <f>SUM(N859:N950)</f>
        <v>203947.89</v>
      </c>
      <c r="O951" s="10">
        <f>SUM(O859:O950)</f>
        <v>203947.89</v>
      </c>
      <c r="P951" s="10">
        <f>SUM(P859:P950)</f>
        <v>203947.89</v>
      </c>
      <c r="Q951" s="10">
        <f>SUM(Q859:Q950)</f>
        <v>203947.89</v>
      </c>
      <c r="R951" s="10">
        <f>SUM(R858:R950)</f>
        <v>203947.89</v>
      </c>
      <c r="S951" s="10">
        <f>SUM(S858:S950)</f>
        <v>204747.89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17921.650000000001</v>
      </c>
      <c r="R955" s="34">
        <v>17921.650000000001</v>
      </c>
      <c r="S955" s="34">
        <v>17921.650000000001</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17921.650000000001</v>
      </c>
      <c r="R1046" s="10">
        <f>SUM(R953:R1045)</f>
        <v>17921.650000000001</v>
      </c>
      <c r="S1046" s="10">
        <f>SUM(S953:S1045)</f>
        <v>17921.650000000001</v>
      </c>
    </row>
    <row r="1047" spans="1:19" hidden="1" outlineLevel="1">
      <c r="A1047" s="64"/>
      <c r="B1047" s="6"/>
      <c r="C1047" s="7"/>
      <c r="D1047" s="7"/>
      <c r="E1047" s="7"/>
      <c r="F1047" s="7"/>
      <c r="G1047" s="7"/>
      <c r="H1047" s="7"/>
      <c r="I1047" s="7"/>
      <c r="J1047" s="7"/>
      <c r="K1047" s="7"/>
      <c r="L1047" s="7"/>
      <c r="M1047" s="9"/>
    </row>
    <row r="1048" spans="1:19" hidden="1" outlineLevel="1">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hidden="1" outlineLevel="1">
      <c r="A1049" s="35"/>
      <c r="B1049" s="5">
        <v>2021</v>
      </c>
      <c r="C1049" s="33"/>
      <c r="D1049" s="33"/>
      <c r="E1049" s="33"/>
      <c r="F1049" s="33"/>
      <c r="G1049" s="33"/>
      <c r="H1049" s="33"/>
      <c r="I1049" s="33"/>
      <c r="J1049" s="33"/>
      <c r="K1049" s="33"/>
      <c r="L1049" s="33"/>
      <c r="M1049" s="33"/>
      <c r="N1049" s="33"/>
      <c r="O1049" s="33"/>
      <c r="P1049" s="33"/>
      <c r="Q1049" s="33"/>
      <c r="R1049" s="34"/>
      <c r="S1049" s="34"/>
    </row>
    <row r="1050" spans="1:19" hidden="1" outlineLevel="1">
      <c r="B1050" s="5">
        <v>2020</v>
      </c>
      <c r="C1050" s="33"/>
      <c r="D1050" s="33"/>
      <c r="E1050" s="33"/>
      <c r="F1050" s="33"/>
      <c r="G1050" s="33"/>
      <c r="H1050" s="33"/>
      <c r="I1050" s="33"/>
      <c r="J1050" s="33"/>
      <c r="K1050" s="33"/>
      <c r="L1050" s="33"/>
      <c r="M1050" s="33"/>
      <c r="N1050" s="33"/>
      <c r="O1050" s="33"/>
      <c r="P1050" s="33"/>
      <c r="Q1050" s="34"/>
      <c r="R1050" s="34"/>
      <c r="S1050" s="34"/>
    </row>
    <row r="1051" spans="1:19" hidden="1" outlineLevel="1">
      <c r="A1051" s="37"/>
      <c r="B1051" s="5">
        <v>2019</v>
      </c>
      <c r="C1051" s="33"/>
      <c r="D1051" s="33"/>
      <c r="E1051" s="33"/>
      <c r="F1051" s="33"/>
      <c r="G1051" s="33"/>
      <c r="H1051" s="33"/>
      <c r="I1051" s="33"/>
      <c r="J1051" s="33"/>
      <c r="K1051" s="33"/>
      <c r="L1051" s="33"/>
      <c r="M1051" s="33"/>
      <c r="N1051" s="33"/>
      <c r="O1051" s="33"/>
      <c r="P1051" s="34"/>
      <c r="Q1051" s="34"/>
      <c r="R1051" s="34"/>
      <c r="S1051" s="34"/>
    </row>
    <row r="1052" spans="1:19" hidden="1" outlineLevel="1">
      <c r="A1052" s="37"/>
      <c r="B1052" s="5">
        <v>2018</v>
      </c>
      <c r="C1052" s="33"/>
      <c r="D1052" s="33"/>
      <c r="E1052" s="33"/>
      <c r="F1052" s="33"/>
      <c r="G1052" s="33"/>
      <c r="H1052" s="33"/>
      <c r="I1052" s="33"/>
      <c r="J1052" s="33"/>
      <c r="K1052" s="33"/>
      <c r="L1052" s="33"/>
      <c r="M1052" s="33"/>
      <c r="N1052" s="33"/>
      <c r="O1052" s="34"/>
      <c r="P1052" s="34"/>
      <c r="Q1052" s="34"/>
      <c r="R1052" s="34"/>
      <c r="S1052" s="34"/>
    </row>
    <row r="1053" spans="1:19" hidden="1" outlineLevel="1">
      <c r="A1053" s="37"/>
      <c r="B1053" s="5">
        <v>2017</v>
      </c>
      <c r="C1053" s="33"/>
      <c r="D1053" s="33"/>
      <c r="E1053" s="33"/>
      <c r="F1053" s="33"/>
      <c r="G1053" s="33"/>
      <c r="H1053" s="33"/>
      <c r="I1053" s="33"/>
      <c r="J1053" s="33"/>
      <c r="K1053" s="33"/>
      <c r="L1053" s="33"/>
      <c r="M1053" s="33"/>
      <c r="N1053" s="34"/>
      <c r="O1053" s="34"/>
      <c r="P1053" s="34"/>
      <c r="Q1053" s="34"/>
      <c r="R1053" s="34"/>
      <c r="S1053" s="34"/>
    </row>
    <row r="1054" spans="1:19" hidden="1" outlineLevel="1">
      <c r="B1054" s="5">
        <v>2016</v>
      </c>
      <c r="C1054" s="33"/>
      <c r="D1054" s="33"/>
      <c r="E1054" s="33"/>
      <c r="F1054" s="33"/>
      <c r="G1054" s="33"/>
      <c r="H1054" s="33"/>
      <c r="I1054" s="33"/>
      <c r="J1054" s="33"/>
      <c r="K1054" s="33"/>
      <c r="L1054" s="33"/>
      <c r="M1054" s="34"/>
      <c r="N1054" s="34"/>
      <c r="O1054" s="34"/>
      <c r="P1054" s="34"/>
      <c r="Q1054" s="34"/>
      <c r="R1054" s="34"/>
      <c r="S1054" s="34"/>
    </row>
    <row r="1055" spans="1:19" hidden="1" outlineLevel="1">
      <c r="B1055" s="5">
        <v>2015</v>
      </c>
      <c r="C1055" s="33"/>
      <c r="D1055" s="33"/>
      <c r="E1055" s="33"/>
      <c r="F1055" s="33"/>
      <c r="G1055" s="33"/>
      <c r="H1055" s="33"/>
      <c r="I1055" s="33"/>
      <c r="J1055" s="33"/>
      <c r="K1055" s="33"/>
      <c r="L1055" s="34"/>
      <c r="M1055" s="34"/>
      <c r="N1055" s="34"/>
      <c r="O1055" s="34"/>
      <c r="P1055" s="34"/>
      <c r="Q1055" s="34"/>
      <c r="R1055" s="34"/>
      <c r="S1055" s="34"/>
    </row>
    <row r="1056" spans="1:19" hidden="1" outlineLevel="1">
      <c r="B1056" s="5">
        <v>2014</v>
      </c>
      <c r="C1056" s="33"/>
      <c r="D1056" s="33"/>
      <c r="E1056" s="33"/>
      <c r="F1056" s="33"/>
      <c r="G1056" s="33"/>
      <c r="H1056" s="33"/>
      <c r="I1056" s="33"/>
      <c r="J1056" s="33"/>
      <c r="K1056" s="34"/>
      <c r="L1056" s="34"/>
      <c r="M1056" s="34"/>
      <c r="N1056" s="34"/>
      <c r="O1056" s="34"/>
      <c r="P1056" s="34"/>
      <c r="Q1056" s="34"/>
      <c r="R1056" s="34"/>
      <c r="S1056" s="34"/>
    </row>
    <row r="1057" spans="2:19" hidden="1" outlineLevel="1">
      <c r="B1057" s="5">
        <v>2013</v>
      </c>
      <c r="C1057" s="33"/>
      <c r="D1057" s="33"/>
      <c r="E1057" s="33"/>
      <c r="F1057" s="33"/>
      <c r="G1057" s="33"/>
      <c r="H1057" s="33"/>
      <c r="I1057" s="33"/>
      <c r="J1057" s="34"/>
      <c r="K1057" s="34"/>
      <c r="L1057" s="34"/>
      <c r="M1057" s="34"/>
      <c r="N1057" s="34"/>
      <c r="O1057" s="34"/>
      <c r="P1057" s="34"/>
      <c r="Q1057" s="34"/>
      <c r="R1057" s="34"/>
      <c r="S1057" s="34"/>
    </row>
    <row r="1058" spans="2:19" hidden="1" outlineLevel="1">
      <c r="B1058" s="5">
        <v>2012</v>
      </c>
      <c r="C1058" s="33"/>
      <c r="D1058" s="33"/>
      <c r="E1058" s="33"/>
      <c r="F1058" s="33"/>
      <c r="G1058" s="33"/>
      <c r="H1058" s="33"/>
      <c r="I1058" s="34"/>
      <c r="J1058" s="34"/>
      <c r="K1058" s="34"/>
      <c r="L1058" s="34"/>
      <c r="M1058" s="34"/>
      <c r="N1058" s="34"/>
      <c r="O1058" s="34"/>
      <c r="P1058" s="34"/>
      <c r="Q1058" s="34"/>
      <c r="R1058" s="34"/>
      <c r="S1058" s="34"/>
    </row>
    <row r="1059" spans="2:19" hidden="1" outlineLevel="1">
      <c r="B1059" s="5">
        <v>2011</v>
      </c>
      <c r="C1059" s="33"/>
      <c r="D1059" s="33"/>
      <c r="E1059" s="33"/>
      <c r="F1059" s="33"/>
      <c r="G1059" s="33"/>
      <c r="H1059" s="34"/>
      <c r="I1059" s="34"/>
      <c r="J1059" s="34"/>
      <c r="K1059" s="34"/>
      <c r="L1059" s="34"/>
      <c r="M1059" s="34"/>
      <c r="N1059" s="34"/>
      <c r="O1059" s="34"/>
      <c r="P1059" s="34"/>
      <c r="Q1059" s="34"/>
      <c r="R1059" s="34"/>
      <c r="S1059" s="34"/>
    </row>
    <row r="1060" spans="2:19" hidden="1" outlineLevel="1">
      <c r="B1060" s="5">
        <v>2010</v>
      </c>
      <c r="C1060" s="33"/>
      <c r="D1060" s="33"/>
      <c r="E1060" s="33"/>
      <c r="F1060" s="33"/>
      <c r="G1060" s="34"/>
      <c r="H1060" s="34"/>
      <c r="I1060" s="34"/>
      <c r="J1060" s="34"/>
      <c r="K1060" s="34"/>
      <c r="L1060" s="34"/>
      <c r="M1060" s="34"/>
      <c r="N1060" s="34"/>
      <c r="O1060" s="34"/>
      <c r="P1060" s="34"/>
      <c r="Q1060" s="34"/>
      <c r="R1060" s="34"/>
      <c r="S1060" s="34"/>
    </row>
    <row r="1061" spans="2:19" hidden="1" outlineLevel="1">
      <c r="B1061" s="5">
        <v>2009</v>
      </c>
      <c r="C1061" s="33"/>
      <c r="D1061" s="33"/>
      <c r="E1061" s="33"/>
      <c r="F1061" s="34"/>
      <c r="G1061" s="34"/>
      <c r="H1061" s="34"/>
      <c r="I1061" s="34"/>
      <c r="J1061" s="34"/>
      <c r="K1061" s="34"/>
      <c r="L1061" s="34"/>
      <c r="M1061" s="34"/>
      <c r="N1061" s="34"/>
      <c r="O1061" s="34"/>
      <c r="P1061" s="34"/>
      <c r="Q1061" s="34"/>
      <c r="R1061" s="34"/>
      <c r="S1061" s="34"/>
    </row>
    <row r="1062" spans="2:19" hidden="1" outlineLevel="1">
      <c r="B1062" s="5">
        <v>2008</v>
      </c>
      <c r="C1062" s="33"/>
      <c r="D1062" s="33"/>
      <c r="E1062" s="34"/>
      <c r="F1062" s="34"/>
      <c r="G1062" s="34"/>
      <c r="H1062" s="34"/>
      <c r="I1062" s="34"/>
      <c r="J1062" s="34"/>
      <c r="K1062" s="34"/>
      <c r="L1062" s="34"/>
      <c r="M1062" s="34"/>
      <c r="N1062" s="34"/>
      <c r="O1062" s="34"/>
      <c r="P1062" s="34"/>
      <c r="Q1062" s="34"/>
      <c r="R1062" s="34"/>
      <c r="S1062" s="34"/>
    </row>
    <row r="1063" spans="2:19" hidden="1" outlineLevel="1">
      <c r="B1063" s="5">
        <v>2007</v>
      </c>
      <c r="C1063" s="33"/>
      <c r="D1063" s="34"/>
      <c r="E1063" s="34"/>
      <c r="F1063" s="34"/>
      <c r="G1063" s="34"/>
      <c r="H1063" s="34"/>
      <c r="I1063" s="34"/>
      <c r="J1063" s="34"/>
      <c r="K1063" s="34"/>
      <c r="L1063" s="34"/>
      <c r="M1063" s="34"/>
      <c r="N1063" s="34"/>
      <c r="O1063" s="34"/>
      <c r="P1063" s="34"/>
      <c r="Q1063" s="34"/>
      <c r="R1063" s="34"/>
      <c r="S1063" s="34"/>
    </row>
    <row r="1064" spans="2:19" hidden="1" outlineLevel="1">
      <c r="B1064" s="5">
        <v>2006</v>
      </c>
      <c r="C1064" s="34"/>
      <c r="D1064" s="34"/>
      <c r="E1064" s="34"/>
      <c r="F1064" s="34"/>
      <c r="G1064" s="34"/>
      <c r="H1064" s="34"/>
      <c r="I1064" s="34"/>
      <c r="J1064" s="34"/>
      <c r="K1064" s="34"/>
      <c r="L1064" s="34"/>
      <c r="M1064" s="34"/>
      <c r="N1064" s="34"/>
      <c r="O1064" s="34"/>
      <c r="P1064" s="34"/>
      <c r="Q1064" s="34"/>
      <c r="R1064" s="34"/>
      <c r="S1064" s="34"/>
    </row>
    <row r="1065" spans="2:19" hidden="1" outlineLevel="1">
      <c r="B1065" s="5">
        <v>2005</v>
      </c>
      <c r="C1065" s="34"/>
      <c r="D1065" s="34"/>
      <c r="E1065" s="34"/>
      <c r="F1065" s="34"/>
      <c r="G1065" s="34"/>
      <c r="H1065" s="34"/>
      <c r="I1065" s="34"/>
      <c r="J1065" s="34"/>
      <c r="K1065" s="34"/>
      <c r="L1065" s="34"/>
      <c r="M1065" s="34"/>
      <c r="N1065" s="34"/>
      <c r="O1065" s="34"/>
      <c r="P1065" s="34"/>
      <c r="Q1065" s="34"/>
      <c r="R1065" s="34"/>
      <c r="S1065" s="34"/>
    </row>
    <row r="1066" spans="2:19" hidden="1" outlineLevel="1">
      <c r="B1066" s="5">
        <v>2004</v>
      </c>
      <c r="C1066" s="34"/>
      <c r="D1066" s="34"/>
      <c r="E1066" s="34"/>
      <c r="F1066" s="34"/>
      <c r="G1066" s="34"/>
      <c r="H1066" s="34"/>
      <c r="I1066" s="34"/>
      <c r="J1066" s="34"/>
      <c r="K1066" s="34"/>
      <c r="L1066" s="34"/>
      <c r="M1066" s="34"/>
      <c r="N1066" s="34"/>
      <c r="O1066" s="34"/>
      <c r="P1066" s="34"/>
      <c r="Q1066" s="34"/>
      <c r="R1066" s="34"/>
      <c r="S1066" s="34"/>
    </row>
    <row r="1067" spans="2:19" hidden="1" outlineLevel="1">
      <c r="B1067" s="5">
        <v>2003</v>
      </c>
      <c r="C1067" s="34"/>
      <c r="D1067" s="34"/>
      <c r="E1067" s="34"/>
      <c r="F1067" s="34"/>
      <c r="G1067" s="34"/>
      <c r="H1067" s="34"/>
      <c r="I1067" s="34"/>
      <c r="J1067" s="34"/>
      <c r="K1067" s="34"/>
      <c r="L1067" s="34"/>
      <c r="M1067" s="34"/>
      <c r="N1067" s="34"/>
      <c r="O1067" s="34"/>
      <c r="P1067" s="34"/>
      <c r="Q1067" s="34"/>
      <c r="R1067" s="34"/>
      <c r="S1067" s="34"/>
    </row>
    <row r="1068" spans="2:19" hidden="1" outlineLevel="1">
      <c r="B1068" s="5">
        <v>2002</v>
      </c>
      <c r="C1068" s="34"/>
      <c r="D1068" s="34"/>
      <c r="E1068" s="34"/>
      <c r="F1068" s="34"/>
      <c r="G1068" s="34"/>
      <c r="H1068" s="34"/>
      <c r="I1068" s="34"/>
      <c r="J1068" s="34"/>
      <c r="K1068" s="34"/>
      <c r="L1068" s="34"/>
      <c r="M1068" s="34"/>
      <c r="N1068" s="34"/>
      <c r="O1068" s="34"/>
      <c r="P1068" s="34"/>
      <c r="Q1068" s="34"/>
      <c r="R1068" s="34"/>
      <c r="S1068" s="34"/>
    </row>
    <row r="1069" spans="2:19" hidden="1" outlineLevel="1">
      <c r="B1069" s="5">
        <v>2001</v>
      </c>
      <c r="C1069" s="34"/>
      <c r="D1069" s="34"/>
      <c r="E1069" s="34"/>
      <c r="F1069" s="34"/>
      <c r="G1069" s="34"/>
      <c r="H1069" s="34"/>
      <c r="I1069" s="34"/>
      <c r="J1069" s="34"/>
      <c r="K1069" s="34"/>
      <c r="L1069" s="34"/>
      <c r="M1069" s="34"/>
      <c r="N1069" s="34"/>
      <c r="O1069" s="34"/>
      <c r="P1069" s="34"/>
      <c r="Q1069" s="34"/>
      <c r="R1069" s="34"/>
      <c r="S1069" s="34"/>
    </row>
    <row r="1070" spans="2:19" hidden="1" outlineLevel="1">
      <c r="B1070" s="5">
        <v>2000</v>
      </c>
      <c r="C1070" s="34"/>
      <c r="D1070" s="34"/>
      <c r="E1070" s="34"/>
      <c r="F1070" s="34"/>
      <c r="G1070" s="34"/>
      <c r="H1070" s="34"/>
      <c r="I1070" s="34"/>
      <c r="J1070" s="34"/>
      <c r="K1070" s="34"/>
      <c r="L1070" s="34"/>
      <c r="M1070" s="34"/>
      <c r="N1070" s="34"/>
      <c r="O1070" s="34"/>
      <c r="P1070" s="34"/>
      <c r="Q1070" s="34"/>
      <c r="R1070" s="34"/>
      <c r="S1070" s="34"/>
    </row>
    <row r="1071" spans="2:19" hidden="1" outlineLevel="1">
      <c r="B1071" s="5">
        <v>1999</v>
      </c>
      <c r="C1071" s="34"/>
      <c r="D1071" s="34"/>
      <c r="E1071" s="34"/>
      <c r="F1071" s="34"/>
      <c r="G1071" s="34"/>
      <c r="H1071" s="34"/>
      <c r="I1071" s="34"/>
      <c r="J1071" s="34"/>
      <c r="K1071" s="34"/>
      <c r="L1071" s="34"/>
      <c r="M1071" s="34"/>
      <c r="N1071" s="34"/>
      <c r="O1071" s="34"/>
      <c r="P1071" s="34"/>
      <c r="Q1071" s="34"/>
      <c r="R1071" s="34"/>
      <c r="S1071" s="34"/>
    </row>
    <row r="1072" spans="2:19" hidden="1" outlineLevel="1">
      <c r="B1072" s="5">
        <v>1998</v>
      </c>
      <c r="C1072" s="34"/>
      <c r="D1072" s="34"/>
      <c r="E1072" s="34"/>
      <c r="F1072" s="34"/>
      <c r="G1072" s="34"/>
      <c r="H1072" s="34"/>
      <c r="I1072" s="34"/>
      <c r="J1072" s="34"/>
      <c r="K1072" s="34"/>
      <c r="L1072" s="34"/>
      <c r="M1072" s="34"/>
      <c r="N1072" s="34"/>
      <c r="O1072" s="34"/>
      <c r="P1072" s="34"/>
      <c r="Q1072" s="34"/>
      <c r="R1072" s="34"/>
      <c r="S1072" s="34"/>
    </row>
    <row r="1073" spans="2:19" hidden="1" outlineLevel="1">
      <c r="B1073" s="5">
        <v>1997</v>
      </c>
      <c r="C1073" s="34"/>
      <c r="D1073" s="34"/>
      <c r="E1073" s="34"/>
      <c r="F1073" s="34"/>
      <c r="G1073" s="34"/>
      <c r="H1073" s="34"/>
      <c r="I1073" s="34"/>
      <c r="J1073" s="34"/>
      <c r="K1073" s="34"/>
      <c r="L1073" s="34"/>
      <c r="M1073" s="34"/>
      <c r="N1073" s="34"/>
      <c r="O1073" s="34"/>
      <c r="P1073" s="34"/>
      <c r="Q1073" s="34"/>
      <c r="R1073" s="34"/>
      <c r="S1073" s="34"/>
    </row>
    <row r="1074" spans="2:19" hidden="1" outlineLevel="1">
      <c r="B1074" s="5">
        <v>1996</v>
      </c>
      <c r="C1074" s="34"/>
      <c r="D1074" s="34"/>
      <c r="E1074" s="34"/>
      <c r="F1074" s="34"/>
      <c r="G1074" s="34"/>
      <c r="H1074" s="34"/>
      <c r="I1074" s="34"/>
      <c r="J1074" s="34"/>
      <c r="K1074" s="34"/>
      <c r="L1074" s="34"/>
      <c r="M1074" s="34"/>
      <c r="N1074" s="34"/>
      <c r="O1074" s="34"/>
      <c r="P1074" s="34"/>
      <c r="Q1074" s="34"/>
      <c r="R1074" s="34"/>
      <c r="S1074" s="34"/>
    </row>
    <row r="1075" spans="2:19" hidden="1" outlineLevel="1">
      <c r="B1075" s="5">
        <v>1995</v>
      </c>
      <c r="C1075" s="34"/>
      <c r="D1075" s="34"/>
      <c r="E1075" s="34"/>
      <c r="F1075" s="34"/>
      <c r="G1075" s="34"/>
      <c r="H1075" s="34"/>
      <c r="I1075" s="34"/>
      <c r="J1075" s="34"/>
      <c r="K1075" s="34"/>
      <c r="L1075" s="34"/>
      <c r="M1075" s="34"/>
      <c r="N1075" s="34"/>
      <c r="O1075" s="34"/>
      <c r="P1075" s="34"/>
      <c r="Q1075" s="34"/>
      <c r="R1075" s="34"/>
      <c r="S1075" s="34"/>
    </row>
    <row r="1076" spans="2:19" hidden="1" outlineLevel="1">
      <c r="B1076" s="5">
        <v>1994</v>
      </c>
      <c r="C1076" s="34"/>
      <c r="D1076" s="34"/>
      <c r="E1076" s="34"/>
      <c r="F1076" s="34"/>
      <c r="G1076" s="34"/>
      <c r="H1076" s="34"/>
      <c r="I1076" s="34"/>
      <c r="J1076" s="34"/>
      <c r="K1076" s="34"/>
      <c r="L1076" s="34"/>
      <c r="M1076" s="34"/>
      <c r="N1076" s="34"/>
      <c r="O1076" s="34"/>
      <c r="P1076" s="34"/>
      <c r="Q1076" s="34"/>
      <c r="R1076" s="34"/>
      <c r="S1076" s="34"/>
    </row>
    <row r="1077" spans="2:19" hidden="1" outlineLevel="1">
      <c r="B1077" s="5">
        <v>1993</v>
      </c>
      <c r="C1077" s="34"/>
      <c r="D1077" s="34"/>
      <c r="E1077" s="34"/>
      <c r="F1077" s="34"/>
      <c r="G1077" s="34"/>
      <c r="H1077" s="34"/>
      <c r="I1077" s="34"/>
      <c r="J1077" s="34"/>
      <c r="K1077" s="34"/>
      <c r="L1077" s="34"/>
      <c r="M1077" s="34"/>
      <c r="N1077" s="34"/>
      <c r="O1077" s="34"/>
      <c r="P1077" s="34"/>
      <c r="Q1077" s="34"/>
      <c r="R1077" s="34"/>
      <c r="S1077" s="34"/>
    </row>
    <row r="1078" spans="2:19" hidden="1" outlineLevel="1">
      <c r="B1078" s="5">
        <v>1992</v>
      </c>
      <c r="C1078" s="34"/>
      <c r="D1078" s="34"/>
      <c r="E1078" s="34"/>
      <c r="F1078" s="34"/>
      <c r="G1078" s="34"/>
      <c r="H1078" s="34"/>
      <c r="I1078" s="34"/>
      <c r="J1078" s="34"/>
      <c r="K1078" s="34"/>
      <c r="L1078" s="34"/>
      <c r="M1078" s="34"/>
      <c r="N1078" s="34"/>
      <c r="O1078" s="34"/>
      <c r="P1078" s="34"/>
      <c r="Q1078" s="34"/>
      <c r="R1078" s="34"/>
      <c r="S1078" s="34"/>
    </row>
    <row r="1079" spans="2:19" hidden="1" outlineLevel="1">
      <c r="B1079" s="5">
        <v>1991</v>
      </c>
      <c r="C1079" s="34"/>
      <c r="D1079" s="34"/>
      <c r="E1079" s="34"/>
      <c r="F1079" s="34"/>
      <c r="G1079" s="34"/>
      <c r="H1079" s="34"/>
      <c r="I1079" s="34"/>
      <c r="J1079" s="34"/>
      <c r="K1079" s="34"/>
      <c r="L1079" s="34"/>
      <c r="M1079" s="34"/>
      <c r="N1079" s="34"/>
      <c r="O1079" s="34"/>
      <c r="P1079" s="34"/>
      <c r="Q1079" s="34"/>
      <c r="R1079" s="34"/>
      <c r="S1079" s="34"/>
    </row>
    <row r="1080" spans="2:19" hidden="1" outlineLevel="1">
      <c r="B1080" s="5">
        <v>1990</v>
      </c>
      <c r="C1080" s="34"/>
      <c r="D1080" s="34"/>
      <c r="E1080" s="34"/>
      <c r="F1080" s="34"/>
      <c r="G1080" s="34"/>
      <c r="H1080" s="34"/>
      <c r="I1080" s="34"/>
      <c r="J1080" s="34"/>
      <c r="K1080" s="34"/>
      <c r="L1080" s="34"/>
      <c r="M1080" s="34"/>
      <c r="N1080" s="34"/>
      <c r="O1080" s="34"/>
      <c r="P1080" s="34"/>
      <c r="Q1080" s="34"/>
      <c r="R1080" s="34"/>
      <c r="S1080" s="34"/>
    </row>
    <row r="1081" spans="2:19" hidden="1" outlineLevel="1">
      <c r="B1081" s="5">
        <v>1989</v>
      </c>
      <c r="C1081" s="34"/>
      <c r="D1081" s="34"/>
      <c r="E1081" s="34"/>
      <c r="F1081" s="34"/>
      <c r="G1081" s="34"/>
      <c r="H1081" s="34"/>
      <c r="I1081" s="34"/>
      <c r="J1081" s="34"/>
      <c r="K1081" s="34"/>
      <c r="L1081" s="34"/>
      <c r="M1081" s="34"/>
      <c r="N1081" s="34"/>
      <c r="O1081" s="34"/>
      <c r="P1081" s="34"/>
      <c r="Q1081" s="34"/>
      <c r="R1081" s="34"/>
      <c r="S1081" s="34"/>
    </row>
    <row r="1082" spans="2:19" hidden="1" outlineLevel="1">
      <c r="B1082" s="5">
        <v>1988</v>
      </c>
      <c r="C1082" s="34"/>
      <c r="D1082" s="34"/>
      <c r="E1082" s="34"/>
      <c r="F1082" s="34"/>
      <c r="G1082" s="34"/>
      <c r="H1082" s="34"/>
      <c r="I1082" s="34"/>
      <c r="J1082" s="34"/>
      <c r="K1082" s="34"/>
      <c r="L1082" s="34"/>
      <c r="M1082" s="34"/>
      <c r="N1082" s="34"/>
      <c r="O1082" s="34"/>
      <c r="P1082" s="34"/>
      <c r="Q1082" s="34"/>
      <c r="R1082" s="34"/>
      <c r="S1082" s="34"/>
    </row>
    <row r="1083" spans="2:19" hidden="1" outlineLevel="1">
      <c r="B1083" s="5">
        <v>1987</v>
      </c>
      <c r="C1083" s="34"/>
      <c r="D1083" s="34"/>
      <c r="E1083" s="34"/>
      <c r="F1083" s="34"/>
      <c r="G1083" s="34"/>
      <c r="H1083" s="34"/>
      <c r="I1083" s="34"/>
      <c r="J1083" s="34"/>
      <c r="K1083" s="34"/>
      <c r="L1083" s="34"/>
      <c r="M1083" s="34"/>
      <c r="N1083" s="34"/>
      <c r="O1083" s="34"/>
      <c r="P1083" s="34"/>
      <c r="Q1083" s="34"/>
      <c r="R1083" s="34"/>
      <c r="S1083" s="34"/>
    </row>
    <row r="1084" spans="2:19" hidden="1" outlineLevel="1">
      <c r="B1084" s="5">
        <v>1986</v>
      </c>
      <c r="C1084" s="34"/>
      <c r="D1084" s="34"/>
      <c r="E1084" s="34"/>
      <c r="F1084" s="34"/>
      <c r="G1084" s="34"/>
      <c r="H1084" s="34"/>
      <c r="I1084" s="34"/>
      <c r="J1084" s="34"/>
      <c r="K1084" s="34"/>
      <c r="L1084" s="34"/>
      <c r="M1084" s="34"/>
      <c r="N1084" s="34"/>
      <c r="O1084" s="34"/>
      <c r="P1084" s="34"/>
      <c r="Q1084" s="34"/>
      <c r="R1084" s="34"/>
      <c r="S1084" s="34"/>
    </row>
    <row r="1085" spans="2:19" hidden="1" outlineLevel="1">
      <c r="B1085" s="5">
        <v>1985</v>
      </c>
      <c r="C1085" s="34"/>
      <c r="D1085" s="34"/>
      <c r="E1085" s="34"/>
      <c r="F1085" s="34"/>
      <c r="G1085" s="34"/>
      <c r="H1085" s="34"/>
      <c r="I1085" s="34"/>
      <c r="J1085" s="34"/>
      <c r="K1085" s="34"/>
      <c r="L1085" s="34"/>
      <c r="M1085" s="34"/>
      <c r="N1085" s="34"/>
      <c r="O1085" s="34"/>
      <c r="P1085" s="34"/>
      <c r="Q1085" s="34"/>
      <c r="R1085" s="34"/>
      <c r="S1085" s="34"/>
    </row>
    <row r="1086" spans="2:19" hidden="1" outlineLevel="1">
      <c r="B1086" s="5">
        <v>1984</v>
      </c>
      <c r="C1086" s="34"/>
      <c r="D1086" s="34"/>
      <c r="E1086" s="34"/>
      <c r="F1086" s="34"/>
      <c r="G1086" s="34"/>
      <c r="H1086" s="34"/>
      <c r="I1086" s="34"/>
      <c r="J1086" s="34"/>
      <c r="K1086" s="34"/>
      <c r="L1086" s="34"/>
      <c r="M1086" s="34"/>
      <c r="N1086" s="34"/>
      <c r="O1086" s="34"/>
      <c r="P1086" s="34"/>
      <c r="Q1086" s="34"/>
      <c r="R1086" s="34"/>
      <c r="S1086" s="34"/>
    </row>
    <row r="1087" spans="2:19" hidden="1" outlineLevel="1">
      <c r="B1087" s="5">
        <v>1983</v>
      </c>
      <c r="C1087" s="34"/>
      <c r="D1087" s="34"/>
      <c r="E1087" s="34"/>
      <c r="F1087" s="34"/>
      <c r="G1087" s="34"/>
      <c r="H1087" s="34"/>
      <c r="I1087" s="34"/>
      <c r="J1087" s="34"/>
      <c r="K1087" s="34"/>
      <c r="L1087" s="34"/>
      <c r="M1087" s="34"/>
      <c r="N1087" s="34"/>
      <c r="O1087" s="34"/>
      <c r="P1087" s="34"/>
      <c r="Q1087" s="34"/>
      <c r="R1087" s="34"/>
      <c r="S1087" s="34"/>
    </row>
    <row r="1088" spans="2:19" hidden="1" outlineLevel="1">
      <c r="B1088" s="5">
        <v>1982</v>
      </c>
      <c r="C1088" s="34"/>
      <c r="D1088" s="34"/>
      <c r="E1088" s="34"/>
      <c r="F1088" s="34"/>
      <c r="G1088" s="34"/>
      <c r="H1088" s="34"/>
      <c r="I1088" s="34"/>
      <c r="J1088" s="34"/>
      <c r="K1088" s="34"/>
      <c r="L1088" s="34"/>
      <c r="M1088" s="34"/>
      <c r="N1088" s="34"/>
      <c r="O1088" s="34"/>
      <c r="P1088" s="34"/>
      <c r="Q1088" s="34"/>
      <c r="R1088" s="34"/>
      <c r="S1088" s="34"/>
    </row>
    <row r="1089" spans="2:19" hidden="1" outlineLevel="1">
      <c r="B1089" s="5">
        <v>1981</v>
      </c>
      <c r="C1089" s="34"/>
      <c r="D1089" s="34"/>
      <c r="E1089" s="34"/>
      <c r="F1089" s="34"/>
      <c r="G1089" s="34"/>
      <c r="H1089" s="34"/>
      <c r="I1089" s="34"/>
      <c r="J1089" s="34"/>
      <c r="K1089" s="34"/>
      <c r="L1089" s="34"/>
      <c r="M1089" s="34"/>
      <c r="N1089" s="34"/>
      <c r="O1089" s="34"/>
      <c r="P1089" s="34"/>
      <c r="Q1089" s="34"/>
      <c r="R1089" s="34"/>
      <c r="S1089" s="34"/>
    </row>
    <row r="1090" spans="2:19" hidden="1" outlineLevel="1">
      <c r="B1090" s="5">
        <v>1980</v>
      </c>
      <c r="C1090" s="34"/>
      <c r="D1090" s="34"/>
      <c r="E1090" s="34"/>
      <c r="F1090" s="34"/>
      <c r="G1090" s="34"/>
      <c r="H1090" s="34"/>
      <c r="I1090" s="34"/>
      <c r="J1090" s="34"/>
      <c r="K1090" s="34"/>
      <c r="L1090" s="34"/>
      <c r="M1090" s="34"/>
      <c r="N1090" s="34"/>
      <c r="O1090" s="34"/>
      <c r="P1090" s="34"/>
      <c r="Q1090" s="34"/>
      <c r="R1090" s="34"/>
      <c r="S1090" s="34"/>
    </row>
    <row r="1091" spans="2:19" hidden="1" outlineLevel="1">
      <c r="B1091" s="5">
        <v>1979</v>
      </c>
      <c r="C1091" s="34"/>
      <c r="D1091" s="34"/>
      <c r="E1091" s="34"/>
      <c r="F1091" s="34"/>
      <c r="G1091" s="34"/>
      <c r="H1091" s="34"/>
      <c r="I1091" s="34"/>
      <c r="J1091" s="34"/>
      <c r="K1091" s="34"/>
      <c r="L1091" s="34"/>
      <c r="M1091" s="34"/>
      <c r="N1091" s="34"/>
      <c r="O1091" s="34"/>
      <c r="P1091" s="34"/>
      <c r="Q1091" s="34"/>
      <c r="R1091" s="34"/>
      <c r="S1091" s="34"/>
    </row>
    <row r="1092" spans="2:19" hidden="1" outlineLevel="1">
      <c r="B1092" s="5">
        <v>1978</v>
      </c>
      <c r="C1092" s="34"/>
      <c r="D1092" s="34"/>
      <c r="E1092" s="34"/>
      <c r="F1092" s="34"/>
      <c r="G1092" s="34"/>
      <c r="H1092" s="34"/>
      <c r="I1092" s="34"/>
      <c r="J1092" s="34"/>
      <c r="K1092" s="34"/>
      <c r="L1092" s="34"/>
      <c r="M1092" s="34"/>
      <c r="N1092" s="34"/>
      <c r="O1092" s="34"/>
      <c r="P1092" s="34"/>
      <c r="Q1092" s="34"/>
      <c r="R1092" s="34"/>
      <c r="S1092" s="34"/>
    </row>
    <row r="1093" spans="2:19" hidden="1" outlineLevel="1">
      <c r="B1093" s="5">
        <v>1977</v>
      </c>
      <c r="C1093" s="34"/>
      <c r="D1093" s="34"/>
      <c r="E1093" s="34"/>
      <c r="F1093" s="34"/>
      <c r="G1093" s="34"/>
      <c r="H1093" s="34"/>
      <c r="I1093" s="34"/>
      <c r="J1093" s="34"/>
      <c r="K1093" s="34"/>
      <c r="L1093" s="34"/>
      <c r="M1093" s="34"/>
      <c r="N1093" s="34"/>
      <c r="O1093" s="34"/>
      <c r="P1093" s="34"/>
      <c r="Q1093" s="34"/>
      <c r="R1093" s="34"/>
      <c r="S1093" s="34"/>
    </row>
    <row r="1094" spans="2:19" hidden="1" outlineLevel="1">
      <c r="B1094" s="5">
        <v>1976</v>
      </c>
      <c r="C1094" s="34"/>
      <c r="D1094" s="34"/>
      <c r="E1094" s="34"/>
      <c r="F1094" s="34"/>
      <c r="G1094" s="34"/>
      <c r="H1094" s="34"/>
      <c r="I1094" s="34"/>
      <c r="J1094" s="34"/>
      <c r="K1094" s="34"/>
      <c r="L1094" s="34"/>
      <c r="M1094" s="34"/>
      <c r="N1094" s="34"/>
      <c r="O1094" s="34"/>
      <c r="P1094" s="34"/>
      <c r="Q1094" s="34"/>
      <c r="R1094" s="34"/>
      <c r="S1094" s="34"/>
    </row>
    <row r="1095" spans="2:19" hidden="1" outlineLevel="1">
      <c r="B1095" s="5">
        <v>1975</v>
      </c>
      <c r="C1095" s="34"/>
      <c r="D1095" s="34"/>
      <c r="E1095" s="34"/>
      <c r="F1095" s="34"/>
      <c r="G1095" s="34"/>
      <c r="H1095" s="34"/>
      <c r="I1095" s="34"/>
      <c r="J1095" s="34"/>
      <c r="K1095" s="34"/>
      <c r="L1095" s="34"/>
      <c r="M1095" s="34"/>
      <c r="N1095" s="34"/>
      <c r="O1095" s="34"/>
      <c r="P1095" s="34"/>
      <c r="Q1095" s="34"/>
      <c r="R1095" s="34"/>
      <c r="S1095" s="34"/>
    </row>
    <row r="1096" spans="2:19" hidden="1" outlineLevel="1">
      <c r="B1096" s="5">
        <v>1974</v>
      </c>
      <c r="C1096" s="34"/>
      <c r="D1096" s="34"/>
      <c r="E1096" s="34"/>
      <c r="F1096" s="34"/>
      <c r="G1096" s="34"/>
      <c r="H1096" s="34"/>
      <c r="I1096" s="34"/>
      <c r="J1096" s="34"/>
      <c r="K1096" s="34"/>
      <c r="L1096" s="34"/>
      <c r="M1096" s="34"/>
      <c r="N1096" s="34"/>
      <c r="O1096" s="34"/>
      <c r="P1096" s="34"/>
      <c r="Q1096" s="34"/>
      <c r="R1096" s="34"/>
      <c r="S1096" s="34"/>
    </row>
    <row r="1097" spans="2:19" hidden="1" outlineLevel="1">
      <c r="B1097" s="5">
        <v>1973</v>
      </c>
      <c r="C1097" s="34"/>
      <c r="D1097" s="34"/>
      <c r="E1097" s="34"/>
      <c r="F1097" s="34"/>
      <c r="G1097" s="34"/>
      <c r="H1097" s="34"/>
      <c r="I1097" s="34"/>
      <c r="J1097" s="34"/>
      <c r="K1097" s="34"/>
      <c r="L1097" s="34"/>
      <c r="M1097" s="34"/>
      <c r="N1097" s="34"/>
      <c r="O1097" s="34"/>
      <c r="P1097" s="34"/>
      <c r="Q1097" s="34"/>
      <c r="R1097" s="34"/>
      <c r="S1097" s="34"/>
    </row>
    <row r="1098" spans="2:19" hidden="1" outlineLevel="1">
      <c r="B1098" s="5">
        <v>1972</v>
      </c>
      <c r="C1098" s="34"/>
      <c r="D1098" s="34"/>
      <c r="E1098" s="34"/>
      <c r="F1098" s="34"/>
      <c r="G1098" s="34"/>
      <c r="H1098" s="34"/>
      <c r="I1098" s="34"/>
      <c r="J1098" s="34"/>
      <c r="K1098" s="34"/>
      <c r="L1098" s="34"/>
      <c r="M1098" s="34"/>
      <c r="N1098" s="34"/>
      <c r="O1098" s="34"/>
      <c r="P1098" s="34"/>
      <c r="Q1098" s="34"/>
      <c r="R1098" s="34"/>
      <c r="S1098" s="34"/>
    </row>
    <row r="1099" spans="2:19" hidden="1" outlineLevel="1">
      <c r="B1099" s="5">
        <v>1971</v>
      </c>
      <c r="C1099" s="34"/>
      <c r="D1099" s="34"/>
      <c r="E1099" s="34"/>
      <c r="F1099" s="34"/>
      <c r="G1099" s="34"/>
      <c r="H1099" s="34"/>
      <c r="I1099" s="34"/>
      <c r="J1099" s="34"/>
      <c r="K1099" s="34"/>
      <c r="L1099" s="34"/>
      <c r="M1099" s="34"/>
      <c r="N1099" s="34"/>
      <c r="O1099" s="34"/>
      <c r="P1099" s="34"/>
      <c r="Q1099" s="34"/>
      <c r="R1099" s="34"/>
      <c r="S1099" s="34"/>
    </row>
    <row r="1100" spans="2:19" hidden="1" outlineLevel="1">
      <c r="B1100" s="5">
        <v>1970</v>
      </c>
      <c r="C1100" s="34"/>
      <c r="D1100" s="34"/>
      <c r="E1100" s="34"/>
      <c r="F1100" s="34"/>
      <c r="G1100" s="34"/>
      <c r="H1100" s="34"/>
      <c r="I1100" s="34"/>
      <c r="J1100" s="34"/>
      <c r="K1100" s="34"/>
      <c r="L1100" s="34"/>
      <c r="M1100" s="34"/>
      <c r="N1100" s="34"/>
      <c r="O1100" s="34"/>
      <c r="P1100" s="34"/>
      <c r="Q1100" s="34"/>
      <c r="R1100" s="34"/>
      <c r="S1100" s="34"/>
    </row>
    <row r="1101" spans="2:19" hidden="1" outlineLevel="1">
      <c r="B1101" s="5">
        <v>1969</v>
      </c>
      <c r="C1101" s="34"/>
      <c r="D1101" s="34"/>
      <c r="E1101" s="34"/>
      <c r="F1101" s="34"/>
      <c r="G1101" s="34"/>
      <c r="H1101" s="34"/>
      <c r="I1101" s="34"/>
      <c r="J1101" s="34"/>
      <c r="K1101" s="34"/>
      <c r="L1101" s="34"/>
      <c r="M1101" s="34"/>
      <c r="N1101" s="34"/>
      <c r="O1101" s="34"/>
      <c r="P1101" s="34"/>
      <c r="Q1101" s="34"/>
      <c r="R1101" s="34"/>
      <c r="S1101" s="34"/>
    </row>
    <row r="1102" spans="2:19" hidden="1" outlineLevel="1">
      <c r="B1102" s="5">
        <v>1968</v>
      </c>
      <c r="C1102" s="34"/>
      <c r="D1102" s="34"/>
      <c r="E1102" s="34"/>
      <c r="F1102" s="34"/>
      <c r="G1102" s="34"/>
      <c r="H1102" s="34"/>
      <c r="I1102" s="34"/>
      <c r="J1102" s="34"/>
      <c r="K1102" s="34"/>
      <c r="L1102" s="34"/>
      <c r="M1102" s="34"/>
      <c r="N1102" s="34"/>
      <c r="O1102" s="34"/>
      <c r="P1102" s="34"/>
      <c r="Q1102" s="34"/>
      <c r="R1102" s="34"/>
      <c r="S1102" s="34"/>
    </row>
    <row r="1103" spans="2:19" hidden="1" outlineLevel="1">
      <c r="B1103" s="5">
        <v>1967</v>
      </c>
      <c r="C1103" s="34"/>
      <c r="D1103" s="34"/>
      <c r="E1103" s="34"/>
      <c r="F1103" s="34"/>
      <c r="G1103" s="34"/>
      <c r="H1103" s="34"/>
      <c r="I1103" s="34"/>
      <c r="J1103" s="34"/>
      <c r="K1103" s="34"/>
      <c r="L1103" s="34"/>
      <c r="M1103" s="34"/>
      <c r="N1103" s="34"/>
      <c r="O1103" s="34"/>
      <c r="P1103" s="34"/>
      <c r="Q1103" s="34"/>
      <c r="R1103" s="34"/>
      <c r="S1103" s="34"/>
    </row>
    <row r="1104" spans="2:19" hidden="1" outlineLevel="1">
      <c r="B1104" s="5">
        <v>1966</v>
      </c>
      <c r="C1104" s="34"/>
      <c r="D1104" s="34"/>
      <c r="E1104" s="34"/>
      <c r="F1104" s="34"/>
      <c r="G1104" s="34"/>
      <c r="H1104" s="34"/>
      <c r="I1104" s="34"/>
      <c r="J1104" s="34"/>
      <c r="K1104" s="34"/>
      <c r="L1104" s="34"/>
      <c r="M1104" s="34"/>
      <c r="N1104" s="34"/>
      <c r="O1104" s="34"/>
      <c r="P1104" s="34"/>
      <c r="Q1104" s="34"/>
      <c r="R1104" s="34"/>
      <c r="S1104" s="34"/>
    </row>
    <row r="1105" spans="2:19" hidden="1" outlineLevel="1">
      <c r="B1105" s="5">
        <v>1965</v>
      </c>
      <c r="C1105" s="34"/>
      <c r="D1105" s="34"/>
      <c r="E1105" s="34"/>
      <c r="F1105" s="34"/>
      <c r="G1105" s="34"/>
      <c r="H1105" s="34"/>
      <c r="I1105" s="34"/>
      <c r="J1105" s="34"/>
      <c r="K1105" s="34"/>
      <c r="L1105" s="34"/>
      <c r="M1105" s="34"/>
      <c r="N1105" s="34"/>
      <c r="O1105" s="34"/>
      <c r="P1105" s="34"/>
      <c r="Q1105" s="34"/>
      <c r="R1105" s="34"/>
      <c r="S1105" s="34"/>
    </row>
    <row r="1106" spans="2:19" hidden="1" outlineLevel="1">
      <c r="B1106" s="5">
        <v>1964</v>
      </c>
      <c r="C1106" s="34"/>
      <c r="D1106" s="34"/>
      <c r="E1106" s="34"/>
      <c r="F1106" s="34"/>
      <c r="G1106" s="34"/>
      <c r="H1106" s="34"/>
      <c r="I1106" s="34"/>
      <c r="J1106" s="34"/>
      <c r="K1106" s="34"/>
      <c r="L1106" s="34"/>
      <c r="M1106" s="34"/>
      <c r="N1106" s="34"/>
      <c r="O1106" s="34"/>
      <c r="P1106" s="34"/>
      <c r="Q1106" s="34"/>
      <c r="R1106" s="34"/>
      <c r="S1106" s="34"/>
    </row>
    <row r="1107" spans="2:19" hidden="1" outlineLevel="1">
      <c r="B1107" s="5">
        <v>1963</v>
      </c>
      <c r="C1107" s="34"/>
      <c r="D1107" s="34"/>
      <c r="E1107" s="34"/>
      <c r="F1107" s="34"/>
      <c r="G1107" s="34"/>
      <c r="H1107" s="34"/>
      <c r="I1107" s="34"/>
      <c r="J1107" s="34"/>
      <c r="K1107" s="34"/>
      <c r="L1107" s="34"/>
      <c r="M1107" s="34"/>
      <c r="N1107" s="34"/>
      <c r="O1107" s="34"/>
      <c r="P1107" s="34"/>
      <c r="Q1107" s="34"/>
      <c r="R1107" s="34"/>
      <c r="S1107" s="34"/>
    </row>
    <row r="1108" spans="2:19" hidden="1" outlineLevel="1">
      <c r="B1108" s="5">
        <v>1962</v>
      </c>
      <c r="C1108" s="34"/>
      <c r="D1108" s="34"/>
      <c r="E1108" s="34"/>
      <c r="F1108" s="34"/>
      <c r="G1108" s="34"/>
      <c r="H1108" s="34"/>
      <c r="I1108" s="34"/>
      <c r="J1108" s="34"/>
      <c r="K1108" s="34"/>
      <c r="L1108" s="34"/>
      <c r="M1108" s="34"/>
      <c r="N1108" s="34"/>
      <c r="O1108" s="34"/>
      <c r="P1108" s="34"/>
      <c r="Q1108" s="34"/>
      <c r="R1108" s="34"/>
      <c r="S1108" s="34"/>
    </row>
    <row r="1109" spans="2:19" hidden="1" outlineLevel="1">
      <c r="B1109" s="5">
        <v>1961</v>
      </c>
      <c r="C1109" s="34"/>
      <c r="D1109" s="34"/>
      <c r="E1109" s="34"/>
      <c r="F1109" s="34"/>
      <c r="G1109" s="34"/>
      <c r="H1109" s="34"/>
      <c r="I1109" s="34"/>
      <c r="J1109" s="34"/>
      <c r="K1109" s="34"/>
      <c r="L1109" s="34"/>
      <c r="M1109" s="34"/>
      <c r="N1109" s="34"/>
      <c r="O1109" s="34"/>
      <c r="P1109" s="34"/>
      <c r="Q1109" s="34"/>
      <c r="R1109" s="34"/>
      <c r="S1109" s="34"/>
    </row>
    <row r="1110" spans="2:19" hidden="1" outlineLevel="1">
      <c r="B1110" s="5">
        <v>1960</v>
      </c>
      <c r="C1110" s="34"/>
      <c r="D1110" s="34"/>
      <c r="E1110" s="34"/>
      <c r="F1110" s="34"/>
      <c r="G1110" s="34"/>
      <c r="H1110" s="34"/>
      <c r="I1110" s="34"/>
      <c r="J1110" s="34"/>
      <c r="K1110" s="34"/>
      <c r="L1110" s="34"/>
      <c r="M1110" s="34"/>
      <c r="N1110" s="34"/>
      <c r="O1110" s="34"/>
      <c r="P1110" s="34"/>
      <c r="Q1110" s="34"/>
      <c r="R1110" s="34"/>
      <c r="S1110" s="34"/>
    </row>
    <row r="1111" spans="2:19" hidden="1" outlineLevel="1">
      <c r="B1111" s="5">
        <v>1959</v>
      </c>
      <c r="C1111" s="34"/>
      <c r="D1111" s="34"/>
      <c r="E1111" s="34"/>
      <c r="F1111" s="34"/>
      <c r="G1111" s="34"/>
      <c r="H1111" s="34"/>
      <c r="I1111" s="34"/>
      <c r="J1111" s="34"/>
      <c r="K1111" s="34"/>
      <c r="L1111" s="34"/>
      <c r="M1111" s="34"/>
      <c r="N1111" s="34"/>
      <c r="O1111" s="34"/>
      <c r="P1111" s="34"/>
      <c r="Q1111" s="34"/>
      <c r="R1111" s="34"/>
      <c r="S1111" s="34"/>
    </row>
    <row r="1112" spans="2:19" hidden="1" outlineLevel="1">
      <c r="B1112" s="5">
        <v>1958</v>
      </c>
      <c r="C1112" s="34"/>
      <c r="D1112" s="34"/>
      <c r="E1112" s="34"/>
      <c r="F1112" s="34"/>
      <c r="G1112" s="34"/>
      <c r="H1112" s="34"/>
      <c r="I1112" s="34"/>
      <c r="J1112" s="34"/>
      <c r="K1112" s="34"/>
      <c r="L1112" s="34"/>
      <c r="M1112" s="34"/>
      <c r="N1112" s="34"/>
      <c r="O1112" s="34"/>
      <c r="P1112" s="34"/>
      <c r="Q1112" s="34"/>
      <c r="R1112" s="34"/>
      <c r="S1112" s="34"/>
    </row>
    <row r="1113" spans="2:19" hidden="1" outlineLevel="1">
      <c r="B1113" s="5">
        <v>1957</v>
      </c>
      <c r="C1113" s="34"/>
      <c r="D1113" s="34"/>
      <c r="E1113" s="34"/>
      <c r="F1113" s="34"/>
      <c r="G1113" s="34"/>
      <c r="H1113" s="34"/>
      <c r="I1113" s="34"/>
      <c r="J1113" s="34"/>
      <c r="K1113" s="34"/>
      <c r="L1113" s="34"/>
      <c r="M1113" s="34"/>
      <c r="N1113" s="34"/>
      <c r="O1113" s="34"/>
      <c r="P1113" s="34"/>
      <c r="Q1113" s="34"/>
      <c r="R1113" s="34"/>
      <c r="S1113" s="34"/>
    </row>
    <row r="1114" spans="2:19" hidden="1" outlineLevel="1">
      <c r="B1114" s="5">
        <v>1956</v>
      </c>
      <c r="C1114" s="34"/>
      <c r="D1114" s="34"/>
      <c r="E1114" s="34"/>
      <c r="F1114" s="34"/>
      <c r="G1114" s="34"/>
      <c r="H1114" s="34"/>
      <c r="I1114" s="34"/>
      <c r="J1114" s="34"/>
      <c r="K1114" s="34"/>
      <c r="L1114" s="34"/>
      <c r="M1114" s="34"/>
      <c r="N1114" s="34"/>
      <c r="O1114" s="34"/>
      <c r="P1114" s="34"/>
      <c r="Q1114" s="34"/>
      <c r="R1114" s="34"/>
      <c r="S1114" s="34"/>
    </row>
    <row r="1115" spans="2:19" hidden="1" outlineLevel="1">
      <c r="B1115" s="5">
        <v>1955</v>
      </c>
      <c r="C1115" s="34"/>
      <c r="D1115" s="34"/>
      <c r="E1115" s="34"/>
      <c r="F1115" s="34"/>
      <c r="G1115" s="34"/>
      <c r="H1115" s="34"/>
      <c r="I1115" s="34"/>
      <c r="J1115" s="34"/>
      <c r="K1115" s="34"/>
      <c r="L1115" s="34"/>
      <c r="M1115" s="34"/>
      <c r="N1115" s="34"/>
      <c r="O1115" s="34"/>
      <c r="P1115" s="34"/>
      <c r="Q1115" s="34"/>
      <c r="R1115" s="34"/>
      <c r="S1115" s="34"/>
    </row>
    <row r="1116" spans="2:19" hidden="1" outlineLevel="1">
      <c r="B1116" s="5">
        <v>1954</v>
      </c>
      <c r="C1116" s="34"/>
      <c r="D1116" s="34"/>
      <c r="E1116" s="34"/>
      <c r="F1116" s="34"/>
      <c r="G1116" s="34"/>
      <c r="H1116" s="34"/>
      <c r="I1116" s="34"/>
      <c r="J1116" s="34"/>
      <c r="K1116" s="34"/>
      <c r="L1116" s="34"/>
      <c r="M1116" s="34"/>
      <c r="N1116" s="34"/>
      <c r="O1116" s="34"/>
      <c r="P1116" s="34"/>
      <c r="Q1116" s="34"/>
      <c r="R1116" s="34"/>
      <c r="S1116" s="34"/>
    </row>
    <row r="1117" spans="2:19" hidden="1" outlineLevel="1">
      <c r="B1117" s="5">
        <v>1953</v>
      </c>
      <c r="C1117" s="34"/>
      <c r="D1117" s="34"/>
      <c r="E1117" s="34"/>
      <c r="F1117" s="34"/>
      <c r="G1117" s="34"/>
      <c r="H1117" s="34"/>
      <c r="I1117" s="34"/>
      <c r="J1117" s="34"/>
      <c r="K1117" s="34"/>
      <c r="L1117" s="34"/>
      <c r="M1117" s="34"/>
      <c r="N1117" s="34"/>
      <c r="O1117" s="34"/>
      <c r="P1117" s="34"/>
      <c r="Q1117" s="34"/>
      <c r="R1117" s="34"/>
      <c r="S1117" s="34"/>
    </row>
    <row r="1118" spans="2:19" hidden="1" outlineLevel="1">
      <c r="B1118" s="5">
        <v>1952</v>
      </c>
      <c r="C1118" s="34"/>
      <c r="D1118" s="34"/>
      <c r="E1118" s="34"/>
      <c r="F1118" s="34"/>
      <c r="G1118" s="34"/>
      <c r="H1118" s="34"/>
      <c r="I1118" s="34"/>
      <c r="J1118" s="34"/>
      <c r="K1118" s="34"/>
      <c r="L1118" s="34"/>
      <c r="M1118" s="34"/>
      <c r="N1118" s="34"/>
      <c r="O1118" s="34"/>
      <c r="P1118" s="34"/>
      <c r="Q1118" s="34"/>
      <c r="R1118" s="34"/>
      <c r="S1118" s="34"/>
    </row>
    <row r="1119" spans="2:19" hidden="1" outlineLevel="1">
      <c r="B1119" s="5">
        <v>1951</v>
      </c>
      <c r="C1119" s="34"/>
      <c r="D1119" s="34"/>
      <c r="E1119" s="34"/>
      <c r="F1119" s="34"/>
      <c r="G1119" s="34"/>
      <c r="H1119" s="34"/>
      <c r="I1119" s="34"/>
      <c r="J1119" s="34"/>
      <c r="K1119" s="34"/>
      <c r="L1119" s="34"/>
      <c r="M1119" s="34"/>
      <c r="N1119" s="34"/>
      <c r="O1119" s="34"/>
      <c r="P1119" s="34"/>
      <c r="Q1119" s="34"/>
      <c r="R1119" s="34"/>
      <c r="S1119" s="34"/>
    </row>
    <row r="1120" spans="2:19" hidden="1" outlineLevel="1">
      <c r="B1120" s="5">
        <v>1950</v>
      </c>
      <c r="C1120" s="34"/>
      <c r="D1120" s="34"/>
      <c r="E1120" s="34"/>
      <c r="F1120" s="34"/>
      <c r="G1120" s="34"/>
      <c r="H1120" s="34"/>
      <c r="I1120" s="34"/>
      <c r="J1120" s="34"/>
      <c r="K1120" s="34"/>
      <c r="L1120" s="34"/>
      <c r="M1120" s="34"/>
      <c r="N1120" s="34"/>
      <c r="O1120" s="34"/>
      <c r="P1120" s="34"/>
      <c r="Q1120" s="34"/>
      <c r="R1120" s="34"/>
      <c r="S1120" s="34"/>
    </row>
    <row r="1121" spans="2:19" hidden="1" outlineLevel="1">
      <c r="B1121" s="5">
        <v>1949</v>
      </c>
      <c r="C1121" s="34"/>
      <c r="D1121" s="34"/>
      <c r="E1121" s="34"/>
      <c r="F1121" s="34"/>
      <c r="G1121" s="34"/>
      <c r="H1121" s="34"/>
      <c r="I1121" s="34"/>
      <c r="J1121" s="34"/>
      <c r="K1121" s="34"/>
      <c r="L1121" s="34"/>
      <c r="M1121" s="34"/>
      <c r="N1121" s="34"/>
      <c r="O1121" s="34"/>
      <c r="P1121" s="34"/>
      <c r="Q1121" s="34"/>
      <c r="R1121" s="34"/>
      <c r="S1121" s="34"/>
    </row>
    <row r="1122" spans="2:19" hidden="1" outlineLevel="1">
      <c r="B1122" s="5">
        <v>1948</v>
      </c>
      <c r="C1122" s="34"/>
      <c r="D1122" s="34"/>
      <c r="E1122" s="34"/>
      <c r="F1122" s="34"/>
      <c r="G1122" s="34"/>
      <c r="H1122" s="34"/>
      <c r="I1122" s="34"/>
      <c r="J1122" s="34"/>
      <c r="K1122" s="34"/>
      <c r="L1122" s="34"/>
      <c r="M1122" s="34"/>
      <c r="N1122" s="34"/>
      <c r="O1122" s="34"/>
      <c r="P1122" s="34"/>
      <c r="Q1122" s="34"/>
      <c r="R1122" s="34"/>
      <c r="S1122" s="34"/>
    </row>
    <row r="1123" spans="2:19" hidden="1" outlineLevel="1">
      <c r="B1123" s="5">
        <v>1947</v>
      </c>
      <c r="C1123" s="34"/>
      <c r="D1123" s="34"/>
      <c r="E1123" s="34"/>
      <c r="F1123" s="34"/>
      <c r="G1123" s="34"/>
      <c r="H1123" s="34"/>
      <c r="I1123" s="34"/>
      <c r="J1123" s="34"/>
      <c r="K1123" s="34"/>
      <c r="L1123" s="34"/>
      <c r="M1123" s="34"/>
      <c r="N1123" s="34"/>
      <c r="O1123" s="34"/>
      <c r="P1123" s="34"/>
      <c r="Q1123" s="34"/>
      <c r="R1123" s="34"/>
      <c r="S1123" s="34"/>
    </row>
    <row r="1124" spans="2:19" hidden="1" outlineLevel="1">
      <c r="B1124" s="5">
        <v>1946</v>
      </c>
      <c r="C1124" s="34"/>
      <c r="D1124" s="34"/>
      <c r="E1124" s="34"/>
      <c r="F1124" s="34"/>
      <c r="G1124" s="34"/>
      <c r="H1124" s="34"/>
      <c r="I1124" s="34"/>
      <c r="J1124" s="34"/>
      <c r="K1124" s="34"/>
      <c r="L1124" s="34"/>
      <c r="M1124" s="34"/>
      <c r="N1124" s="34"/>
      <c r="O1124" s="34"/>
      <c r="P1124" s="34"/>
      <c r="Q1124" s="34"/>
      <c r="R1124" s="34"/>
      <c r="S1124" s="34"/>
    </row>
    <row r="1125" spans="2:19" hidden="1" outlineLevel="1">
      <c r="B1125" s="5">
        <v>1945</v>
      </c>
      <c r="C1125" s="34"/>
      <c r="D1125" s="34"/>
      <c r="E1125" s="34"/>
      <c r="F1125" s="34"/>
      <c r="G1125" s="34"/>
      <c r="H1125" s="34"/>
      <c r="I1125" s="34"/>
      <c r="J1125" s="34"/>
      <c r="K1125" s="34"/>
      <c r="L1125" s="34"/>
      <c r="M1125" s="34"/>
      <c r="N1125" s="34"/>
      <c r="O1125" s="34"/>
      <c r="P1125" s="34"/>
      <c r="Q1125" s="34"/>
      <c r="R1125" s="34"/>
      <c r="S1125" s="34"/>
    </row>
    <row r="1126" spans="2:19" hidden="1" outlineLevel="1">
      <c r="B1126" s="5">
        <v>1944</v>
      </c>
      <c r="C1126" s="34"/>
      <c r="D1126" s="34"/>
      <c r="E1126" s="34"/>
      <c r="F1126" s="34"/>
      <c r="G1126" s="34"/>
      <c r="H1126" s="34"/>
      <c r="I1126" s="34"/>
      <c r="J1126" s="34"/>
      <c r="K1126" s="34"/>
      <c r="L1126" s="34"/>
      <c r="M1126" s="34"/>
      <c r="N1126" s="34"/>
      <c r="O1126" s="34"/>
      <c r="P1126" s="34"/>
      <c r="Q1126" s="34"/>
      <c r="R1126" s="34"/>
      <c r="S1126" s="34"/>
    </row>
    <row r="1127" spans="2:19" hidden="1" outlineLevel="1">
      <c r="B1127" s="5">
        <v>1943</v>
      </c>
      <c r="C1127" s="34"/>
      <c r="D1127" s="34"/>
      <c r="E1127" s="34"/>
      <c r="F1127" s="34"/>
      <c r="G1127" s="34"/>
      <c r="H1127" s="34"/>
      <c r="I1127" s="34"/>
      <c r="J1127" s="34"/>
      <c r="K1127" s="34"/>
      <c r="L1127" s="34"/>
      <c r="M1127" s="34"/>
      <c r="N1127" s="34"/>
      <c r="O1127" s="34"/>
      <c r="P1127" s="34"/>
      <c r="Q1127" s="34"/>
      <c r="R1127" s="34"/>
      <c r="S1127" s="34"/>
    </row>
    <row r="1128" spans="2:19" hidden="1" outlineLevel="1">
      <c r="B1128" s="5">
        <v>1942</v>
      </c>
      <c r="C1128" s="34"/>
      <c r="D1128" s="34"/>
      <c r="E1128" s="34"/>
      <c r="F1128" s="34"/>
      <c r="G1128" s="34"/>
      <c r="H1128" s="34"/>
      <c r="I1128" s="34"/>
      <c r="J1128" s="34"/>
      <c r="K1128" s="34"/>
      <c r="L1128" s="34"/>
      <c r="M1128" s="34"/>
      <c r="N1128" s="34"/>
      <c r="O1128" s="34"/>
      <c r="P1128" s="34"/>
      <c r="Q1128" s="34"/>
      <c r="R1128" s="34"/>
      <c r="S1128" s="34"/>
    </row>
    <row r="1129" spans="2:19" hidden="1" outlineLevel="1">
      <c r="B1129" s="5">
        <v>1941</v>
      </c>
      <c r="C1129" s="34"/>
      <c r="D1129" s="34"/>
      <c r="E1129" s="34"/>
      <c r="F1129" s="34"/>
      <c r="G1129" s="34"/>
      <c r="H1129" s="34"/>
      <c r="I1129" s="34"/>
      <c r="J1129" s="34"/>
      <c r="K1129" s="34"/>
      <c r="L1129" s="34"/>
      <c r="M1129" s="34"/>
      <c r="N1129" s="34"/>
      <c r="O1129" s="34"/>
      <c r="P1129" s="34"/>
      <c r="Q1129" s="34"/>
      <c r="R1129" s="34"/>
      <c r="S1129" s="34"/>
    </row>
    <row r="1130" spans="2:19" hidden="1" outlineLevel="1">
      <c r="B1130" s="5">
        <v>1940</v>
      </c>
      <c r="C1130" s="34"/>
      <c r="D1130" s="34"/>
      <c r="E1130" s="34"/>
      <c r="F1130" s="34"/>
      <c r="G1130" s="34"/>
      <c r="H1130" s="34"/>
      <c r="I1130" s="34"/>
      <c r="J1130" s="34"/>
      <c r="K1130" s="34"/>
      <c r="L1130" s="34"/>
      <c r="M1130" s="34"/>
      <c r="N1130" s="34"/>
      <c r="O1130" s="34"/>
      <c r="P1130" s="34"/>
      <c r="Q1130" s="34"/>
      <c r="R1130" s="34"/>
      <c r="S1130" s="34"/>
    </row>
    <row r="1131" spans="2:19" hidden="1" outlineLevel="1">
      <c r="B1131" s="5">
        <v>1939</v>
      </c>
      <c r="C1131" s="34"/>
      <c r="D1131" s="34"/>
      <c r="E1131" s="34"/>
      <c r="F1131" s="34"/>
      <c r="G1131" s="34"/>
      <c r="H1131" s="34"/>
      <c r="I1131" s="34"/>
      <c r="J1131" s="34"/>
      <c r="K1131" s="34"/>
      <c r="L1131" s="34"/>
      <c r="M1131" s="34"/>
      <c r="N1131" s="34"/>
      <c r="O1131" s="34"/>
      <c r="P1131" s="34"/>
      <c r="Q1131" s="34"/>
      <c r="R1131" s="34"/>
      <c r="S1131" s="34"/>
    </row>
    <row r="1132" spans="2:19" hidden="1" outlineLevel="1">
      <c r="B1132" s="5">
        <v>1938</v>
      </c>
      <c r="C1132" s="34"/>
      <c r="D1132" s="34"/>
      <c r="E1132" s="34"/>
      <c r="F1132" s="34"/>
      <c r="G1132" s="34"/>
      <c r="H1132" s="34"/>
      <c r="I1132" s="34"/>
      <c r="J1132" s="34"/>
      <c r="K1132" s="34"/>
      <c r="L1132" s="34"/>
      <c r="M1132" s="34"/>
      <c r="N1132" s="34"/>
      <c r="O1132" s="34"/>
      <c r="P1132" s="34"/>
      <c r="Q1132" s="34"/>
      <c r="R1132" s="34"/>
      <c r="S1132" s="34"/>
    </row>
    <row r="1133" spans="2:19" hidden="1" outlineLevel="1">
      <c r="B1133" s="5">
        <v>1937</v>
      </c>
      <c r="C1133" s="34"/>
      <c r="D1133" s="34"/>
      <c r="E1133" s="34"/>
      <c r="F1133" s="34"/>
      <c r="G1133" s="34"/>
      <c r="H1133" s="34"/>
      <c r="I1133" s="34"/>
      <c r="J1133" s="34"/>
      <c r="K1133" s="34"/>
      <c r="L1133" s="34"/>
      <c r="M1133" s="34"/>
      <c r="N1133" s="34"/>
      <c r="O1133" s="34"/>
      <c r="P1133" s="34"/>
      <c r="Q1133" s="34"/>
      <c r="R1133" s="34"/>
      <c r="S1133" s="34"/>
    </row>
    <row r="1134" spans="2:19" hidden="1" outlineLevel="1">
      <c r="B1134" s="5">
        <v>1936</v>
      </c>
      <c r="C1134" s="34"/>
      <c r="D1134" s="34"/>
      <c r="E1134" s="34"/>
      <c r="F1134" s="34"/>
      <c r="G1134" s="34"/>
      <c r="H1134" s="34"/>
      <c r="I1134" s="34"/>
      <c r="J1134" s="34"/>
      <c r="K1134" s="34"/>
      <c r="L1134" s="34"/>
      <c r="M1134" s="34"/>
      <c r="N1134" s="34"/>
      <c r="O1134" s="34"/>
      <c r="P1134" s="34"/>
      <c r="Q1134" s="34"/>
      <c r="R1134" s="34"/>
      <c r="S1134" s="34"/>
    </row>
    <row r="1135" spans="2:19" hidden="1" outlineLevel="1">
      <c r="B1135" s="5">
        <v>1935</v>
      </c>
      <c r="C1135" s="34"/>
      <c r="D1135" s="34"/>
      <c r="E1135" s="34"/>
      <c r="F1135" s="34"/>
      <c r="G1135" s="34"/>
      <c r="H1135" s="34"/>
      <c r="I1135" s="34"/>
      <c r="J1135" s="34"/>
      <c r="K1135" s="34"/>
      <c r="L1135" s="34"/>
      <c r="M1135" s="34"/>
      <c r="N1135" s="34"/>
      <c r="O1135" s="34"/>
      <c r="P1135" s="34"/>
      <c r="Q1135" s="34"/>
      <c r="R1135" s="34"/>
      <c r="S1135" s="34"/>
    </row>
    <row r="1136" spans="2:19" hidden="1" outlineLevel="1">
      <c r="B1136" s="5">
        <v>1934</v>
      </c>
      <c r="C1136" s="34"/>
      <c r="D1136" s="34"/>
      <c r="E1136" s="34"/>
      <c r="F1136" s="34"/>
      <c r="G1136" s="34"/>
      <c r="H1136" s="34"/>
      <c r="I1136" s="34"/>
      <c r="J1136" s="34"/>
      <c r="K1136" s="34"/>
      <c r="L1136" s="34"/>
      <c r="M1136" s="34"/>
      <c r="N1136" s="34"/>
      <c r="O1136" s="34"/>
      <c r="P1136" s="34"/>
      <c r="Q1136" s="34"/>
      <c r="R1136" s="34"/>
      <c r="S1136" s="34"/>
    </row>
    <row r="1137" spans="1:19" hidden="1" outlineLevel="1">
      <c r="B1137" s="5">
        <v>1933</v>
      </c>
      <c r="C1137" s="34"/>
      <c r="D1137" s="34"/>
      <c r="E1137" s="34"/>
      <c r="F1137" s="34"/>
      <c r="G1137" s="34"/>
      <c r="H1137" s="34"/>
      <c r="I1137" s="34"/>
      <c r="J1137" s="34"/>
      <c r="K1137" s="34"/>
      <c r="L1137" s="34"/>
      <c r="M1137" s="34"/>
      <c r="N1137" s="34"/>
      <c r="O1137" s="34"/>
      <c r="P1137" s="34"/>
      <c r="Q1137" s="34"/>
      <c r="R1137" s="34"/>
      <c r="S1137" s="34"/>
    </row>
    <row r="1138" spans="1:19" hidden="1" outlineLevel="1">
      <c r="B1138" s="5">
        <v>1932</v>
      </c>
      <c r="C1138" s="34"/>
      <c r="D1138" s="34"/>
      <c r="E1138" s="34"/>
      <c r="F1138" s="34"/>
      <c r="G1138" s="34"/>
      <c r="H1138" s="34"/>
      <c r="I1138" s="34"/>
      <c r="J1138" s="34"/>
      <c r="K1138" s="34"/>
      <c r="L1138" s="34"/>
      <c r="M1138" s="34"/>
      <c r="N1138" s="34"/>
      <c r="O1138" s="34"/>
      <c r="P1138" s="34"/>
      <c r="Q1138" s="34"/>
      <c r="R1138" s="34"/>
      <c r="S1138" s="34"/>
    </row>
    <row r="1139" spans="1:19" hidden="1" outlineLevel="1">
      <c r="B1139" s="5">
        <v>1931</v>
      </c>
      <c r="C1139" s="34"/>
      <c r="D1139" s="34"/>
      <c r="E1139" s="34"/>
      <c r="F1139" s="34"/>
      <c r="G1139" s="34"/>
      <c r="H1139" s="34"/>
      <c r="I1139" s="34"/>
      <c r="J1139" s="34"/>
      <c r="K1139" s="34"/>
      <c r="L1139" s="34"/>
      <c r="M1139" s="34"/>
      <c r="N1139" s="34"/>
      <c r="O1139" s="34"/>
      <c r="P1139" s="34"/>
      <c r="Q1139" s="34"/>
      <c r="R1139" s="34"/>
      <c r="S1139" s="34"/>
    </row>
    <row r="1140" spans="1:19" hidden="1" outlineLevel="1">
      <c r="B1140" s="5">
        <v>1930</v>
      </c>
      <c r="C1140" s="34"/>
      <c r="D1140" s="34"/>
      <c r="E1140" s="34"/>
      <c r="F1140" s="34"/>
      <c r="G1140" s="34"/>
      <c r="H1140" s="34"/>
      <c r="I1140" s="34"/>
      <c r="J1140" s="34"/>
      <c r="K1140" s="34"/>
      <c r="L1140" s="34"/>
      <c r="M1140" s="34"/>
      <c r="N1140" s="34"/>
      <c r="O1140" s="34"/>
      <c r="P1140" s="34"/>
      <c r="Q1140" s="34"/>
      <c r="R1140" s="34"/>
      <c r="S1140" s="34"/>
    </row>
    <row r="1141" spans="1:19" collapsed="1">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hidden="1" outlineLevel="1">
      <c r="A1142" s="64"/>
      <c r="B1142" s="6"/>
      <c r="C1142" s="7"/>
      <c r="D1142" s="7"/>
      <c r="E1142" s="7"/>
      <c r="F1142" s="7"/>
      <c r="G1142" s="7"/>
      <c r="H1142" s="7"/>
      <c r="I1142" s="7"/>
      <c r="J1142" s="7"/>
      <c r="K1142" s="7"/>
      <c r="L1142" s="7"/>
      <c r="M1142" s="9"/>
    </row>
    <row r="1143" spans="1:19" hidden="1" outlineLevel="1">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hidden="1" outlineLevel="1">
      <c r="A1144" s="35"/>
      <c r="B1144" s="5">
        <v>2021</v>
      </c>
      <c r="C1144" s="33"/>
      <c r="D1144" s="33"/>
      <c r="E1144" s="33"/>
      <c r="F1144" s="33"/>
      <c r="G1144" s="33"/>
      <c r="H1144" s="33"/>
      <c r="I1144" s="33"/>
      <c r="J1144" s="33"/>
      <c r="K1144" s="33"/>
      <c r="L1144" s="33"/>
      <c r="M1144" s="33"/>
      <c r="N1144" s="33"/>
      <c r="O1144" s="33"/>
      <c r="P1144" s="33"/>
      <c r="Q1144" s="33"/>
      <c r="R1144" s="34"/>
      <c r="S1144" s="34"/>
    </row>
    <row r="1145" spans="1:19" hidden="1" outlineLevel="1">
      <c r="B1145" s="5">
        <v>2020</v>
      </c>
      <c r="C1145" s="33"/>
      <c r="D1145" s="33"/>
      <c r="E1145" s="33"/>
      <c r="F1145" s="33"/>
      <c r="G1145" s="33"/>
      <c r="H1145" s="33"/>
      <c r="I1145" s="33"/>
      <c r="J1145" s="33"/>
      <c r="K1145" s="33"/>
      <c r="L1145" s="33"/>
      <c r="M1145" s="33"/>
      <c r="N1145" s="33"/>
      <c r="O1145" s="33"/>
      <c r="P1145" s="33"/>
      <c r="Q1145" s="34"/>
      <c r="R1145" s="34"/>
      <c r="S1145" s="34"/>
    </row>
    <row r="1146" spans="1:19" hidden="1" outlineLevel="1">
      <c r="A1146" s="37"/>
      <c r="B1146" s="5">
        <v>2019</v>
      </c>
      <c r="C1146" s="33"/>
      <c r="D1146" s="33"/>
      <c r="E1146" s="33"/>
      <c r="F1146" s="33"/>
      <c r="G1146" s="33"/>
      <c r="H1146" s="33"/>
      <c r="I1146" s="33"/>
      <c r="J1146" s="33"/>
      <c r="K1146" s="33"/>
      <c r="L1146" s="33"/>
      <c r="M1146" s="33"/>
      <c r="N1146" s="33"/>
      <c r="O1146" s="33"/>
      <c r="P1146" s="34"/>
      <c r="Q1146" s="34"/>
      <c r="R1146" s="34"/>
      <c r="S1146" s="34"/>
    </row>
    <row r="1147" spans="1:19" hidden="1" outlineLevel="1">
      <c r="A1147" s="37"/>
      <c r="B1147" s="5">
        <v>2018</v>
      </c>
      <c r="C1147" s="33"/>
      <c r="D1147" s="33"/>
      <c r="E1147" s="33"/>
      <c r="F1147" s="33"/>
      <c r="G1147" s="33"/>
      <c r="H1147" s="33"/>
      <c r="I1147" s="33"/>
      <c r="J1147" s="33"/>
      <c r="K1147" s="33"/>
      <c r="L1147" s="33"/>
      <c r="M1147" s="33"/>
      <c r="N1147" s="33"/>
      <c r="O1147" s="34"/>
      <c r="P1147" s="34"/>
      <c r="Q1147" s="34"/>
      <c r="R1147" s="34"/>
      <c r="S1147" s="34"/>
    </row>
    <row r="1148" spans="1:19" hidden="1" outlineLevel="1">
      <c r="A1148" s="37"/>
      <c r="B1148" s="5">
        <v>2017</v>
      </c>
      <c r="C1148" s="33"/>
      <c r="D1148" s="33"/>
      <c r="E1148" s="33"/>
      <c r="F1148" s="33"/>
      <c r="G1148" s="33"/>
      <c r="H1148" s="33"/>
      <c r="I1148" s="33"/>
      <c r="J1148" s="33"/>
      <c r="K1148" s="33"/>
      <c r="L1148" s="33"/>
      <c r="M1148" s="33"/>
      <c r="N1148" s="34"/>
      <c r="O1148" s="34"/>
      <c r="P1148" s="34"/>
      <c r="Q1148" s="34"/>
      <c r="R1148" s="34"/>
      <c r="S1148" s="34"/>
    </row>
    <row r="1149" spans="1:19" hidden="1" outlineLevel="1">
      <c r="B1149" s="5">
        <v>2016</v>
      </c>
      <c r="C1149" s="33"/>
      <c r="D1149" s="33"/>
      <c r="E1149" s="33"/>
      <c r="F1149" s="33"/>
      <c r="G1149" s="33"/>
      <c r="H1149" s="33"/>
      <c r="I1149" s="33"/>
      <c r="J1149" s="33"/>
      <c r="K1149" s="33"/>
      <c r="L1149" s="33"/>
      <c r="M1149" s="34"/>
      <c r="N1149" s="34"/>
      <c r="O1149" s="34"/>
      <c r="P1149" s="34"/>
      <c r="Q1149" s="34"/>
      <c r="R1149" s="34"/>
      <c r="S1149" s="34"/>
    </row>
    <row r="1150" spans="1:19" hidden="1" outlineLevel="1">
      <c r="B1150" s="5">
        <v>2015</v>
      </c>
      <c r="C1150" s="33"/>
      <c r="D1150" s="33"/>
      <c r="E1150" s="33"/>
      <c r="F1150" s="33"/>
      <c r="G1150" s="33"/>
      <c r="H1150" s="33"/>
      <c r="I1150" s="33"/>
      <c r="J1150" s="33"/>
      <c r="K1150" s="33"/>
      <c r="L1150" s="34"/>
      <c r="M1150" s="34"/>
      <c r="N1150" s="34"/>
      <c r="O1150" s="34"/>
      <c r="P1150" s="34"/>
      <c r="Q1150" s="34"/>
      <c r="R1150" s="34"/>
      <c r="S1150" s="34"/>
    </row>
    <row r="1151" spans="1:19" hidden="1" outlineLevel="1">
      <c r="B1151" s="5">
        <v>2014</v>
      </c>
      <c r="C1151" s="33"/>
      <c r="D1151" s="33"/>
      <c r="E1151" s="33"/>
      <c r="F1151" s="33"/>
      <c r="G1151" s="33"/>
      <c r="H1151" s="33"/>
      <c r="I1151" s="33"/>
      <c r="J1151" s="33"/>
      <c r="K1151" s="34"/>
      <c r="L1151" s="34"/>
      <c r="M1151" s="34"/>
      <c r="N1151" s="34"/>
      <c r="O1151" s="34"/>
      <c r="P1151" s="34"/>
      <c r="Q1151" s="34"/>
      <c r="R1151" s="34"/>
      <c r="S1151" s="34"/>
    </row>
    <row r="1152" spans="1:19" hidden="1" outlineLevel="1">
      <c r="B1152" s="5">
        <v>2013</v>
      </c>
      <c r="C1152" s="33"/>
      <c r="D1152" s="33"/>
      <c r="E1152" s="33"/>
      <c r="F1152" s="33"/>
      <c r="G1152" s="33"/>
      <c r="H1152" s="33"/>
      <c r="I1152" s="33"/>
      <c r="J1152" s="34"/>
      <c r="K1152" s="34"/>
      <c r="L1152" s="34"/>
      <c r="M1152" s="34"/>
      <c r="N1152" s="34"/>
      <c r="O1152" s="34"/>
      <c r="P1152" s="34"/>
      <c r="Q1152" s="34"/>
      <c r="R1152" s="34"/>
      <c r="S1152" s="34"/>
    </row>
    <row r="1153" spans="2:19" hidden="1" outlineLevel="1">
      <c r="B1153" s="5">
        <v>2012</v>
      </c>
      <c r="C1153" s="33"/>
      <c r="D1153" s="33"/>
      <c r="E1153" s="33"/>
      <c r="F1153" s="33"/>
      <c r="G1153" s="33"/>
      <c r="H1153" s="33"/>
      <c r="I1153" s="34"/>
      <c r="J1153" s="34"/>
      <c r="K1153" s="34"/>
      <c r="L1153" s="34"/>
      <c r="M1153" s="34"/>
      <c r="N1153" s="34"/>
      <c r="O1153" s="34"/>
      <c r="P1153" s="34"/>
      <c r="Q1153" s="34"/>
      <c r="R1153" s="34"/>
      <c r="S1153" s="34"/>
    </row>
    <row r="1154" spans="2:19" hidden="1" outlineLevel="1">
      <c r="B1154" s="5">
        <v>2011</v>
      </c>
      <c r="C1154" s="33"/>
      <c r="D1154" s="33"/>
      <c r="E1154" s="33"/>
      <c r="F1154" s="33"/>
      <c r="G1154" s="33"/>
      <c r="H1154" s="34"/>
      <c r="I1154" s="34"/>
      <c r="J1154" s="34"/>
      <c r="K1154" s="34"/>
      <c r="L1154" s="34"/>
      <c r="M1154" s="34"/>
      <c r="N1154" s="34"/>
      <c r="O1154" s="34"/>
      <c r="P1154" s="34"/>
      <c r="Q1154" s="34"/>
      <c r="R1154" s="34"/>
      <c r="S1154" s="34"/>
    </row>
    <row r="1155" spans="2:19" hidden="1" outlineLevel="1">
      <c r="B1155" s="5">
        <v>2010</v>
      </c>
      <c r="C1155" s="33"/>
      <c r="D1155" s="33"/>
      <c r="E1155" s="33"/>
      <c r="F1155" s="33"/>
      <c r="G1155" s="34"/>
      <c r="H1155" s="34"/>
      <c r="I1155" s="34"/>
      <c r="J1155" s="34"/>
      <c r="K1155" s="34"/>
      <c r="L1155" s="34"/>
      <c r="M1155" s="34"/>
      <c r="N1155" s="34"/>
      <c r="O1155" s="34"/>
      <c r="P1155" s="34"/>
      <c r="Q1155" s="34"/>
      <c r="R1155" s="34"/>
      <c r="S1155" s="34"/>
    </row>
    <row r="1156" spans="2:19" hidden="1" outlineLevel="1">
      <c r="B1156" s="5">
        <v>2009</v>
      </c>
      <c r="C1156" s="33"/>
      <c r="D1156" s="33"/>
      <c r="E1156" s="33"/>
      <c r="F1156" s="34"/>
      <c r="G1156" s="34"/>
      <c r="H1156" s="34"/>
      <c r="I1156" s="34"/>
      <c r="J1156" s="34"/>
      <c r="K1156" s="34"/>
      <c r="L1156" s="34"/>
      <c r="M1156" s="34"/>
      <c r="N1156" s="34"/>
      <c r="O1156" s="34"/>
      <c r="P1156" s="34"/>
      <c r="Q1156" s="34"/>
      <c r="R1156" s="34"/>
      <c r="S1156" s="34"/>
    </row>
    <row r="1157" spans="2:19" hidden="1" outlineLevel="1">
      <c r="B1157" s="5">
        <v>2008</v>
      </c>
      <c r="C1157" s="33"/>
      <c r="D1157" s="33"/>
      <c r="E1157" s="34"/>
      <c r="F1157" s="34"/>
      <c r="G1157" s="34"/>
      <c r="H1157" s="34"/>
      <c r="I1157" s="34"/>
      <c r="J1157" s="34"/>
      <c r="K1157" s="34"/>
      <c r="L1157" s="34"/>
      <c r="M1157" s="34"/>
      <c r="N1157" s="34"/>
      <c r="O1157" s="34"/>
      <c r="P1157" s="34"/>
      <c r="Q1157" s="34"/>
      <c r="R1157" s="34"/>
      <c r="S1157" s="34"/>
    </row>
    <row r="1158" spans="2:19" hidden="1" outlineLevel="1">
      <c r="B1158" s="5">
        <v>2007</v>
      </c>
      <c r="C1158" s="33"/>
      <c r="D1158" s="34"/>
      <c r="E1158" s="34"/>
      <c r="F1158" s="34"/>
      <c r="G1158" s="34"/>
      <c r="H1158" s="34"/>
      <c r="I1158" s="34"/>
      <c r="J1158" s="34"/>
      <c r="K1158" s="34"/>
      <c r="L1158" s="34"/>
      <c r="M1158" s="34"/>
      <c r="N1158" s="34"/>
      <c r="O1158" s="34"/>
      <c r="P1158" s="34"/>
      <c r="Q1158" s="34"/>
      <c r="R1158" s="34"/>
      <c r="S1158" s="34"/>
    </row>
    <row r="1159" spans="2:19" hidden="1" outlineLevel="1">
      <c r="B1159" s="5">
        <v>2006</v>
      </c>
      <c r="C1159" s="34"/>
      <c r="D1159" s="34"/>
      <c r="E1159" s="34"/>
      <c r="F1159" s="34"/>
      <c r="G1159" s="34"/>
      <c r="H1159" s="34"/>
      <c r="I1159" s="34"/>
      <c r="J1159" s="34"/>
      <c r="K1159" s="34"/>
      <c r="L1159" s="34"/>
      <c r="M1159" s="34"/>
      <c r="N1159" s="34"/>
      <c r="O1159" s="34"/>
      <c r="P1159" s="34"/>
      <c r="Q1159" s="34"/>
      <c r="R1159" s="34"/>
      <c r="S1159" s="34"/>
    </row>
    <row r="1160" spans="2:19" hidden="1" outlineLevel="1">
      <c r="B1160" s="5">
        <v>2005</v>
      </c>
      <c r="C1160" s="34"/>
      <c r="D1160" s="34"/>
      <c r="E1160" s="34"/>
      <c r="F1160" s="34"/>
      <c r="G1160" s="34"/>
      <c r="H1160" s="34"/>
      <c r="I1160" s="34"/>
      <c r="J1160" s="34"/>
      <c r="K1160" s="34"/>
      <c r="L1160" s="34"/>
      <c r="M1160" s="34"/>
      <c r="N1160" s="34"/>
      <c r="O1160" s="34"/>
      <c r="P1160" s="34"/>
      <c r="Q1160" s="34"/>
      <c r="R1160" s="34"/>
      <c r="S1160" s="34"/>
    </row>
    <row r="1161" spans="2:19" hidden="1" outlineLevel="1">
      <c r="B1161" s="5">
        <v>2004</v>
      </c>
      <c r="C1161" s="34"/>
      <c r="D1161" s="34"/>
      <c r="E1161" s="34"/>
      <c r="F1161" s="34"/>
      <c r="G1161" s="34"/>
      <c r="H1161" s="34"/>
      <c r="I1161" s="34"/>
      <c r="J1161" s="34"/>
      <c r="K1161" s="34"/>
      <c r="L1161" s="34"/>
      <c r="M1161" s="34"/>
      <c r="N1161" s="34"/>
      <c r="O1161" s="34"/>
      <c r="P1161" s="34"/>
      <c r="Q1161" s="34"/>
      <c r="R1161" s="34"/>
      <c r="S1161" s="34"/>
    </row>
    <row r="1162" spans="2:19" hidden="1" outlineLevel="1">
      <c r="B1162" s="5">
        <v>2003</v>
      </c>
      <c r="C1162" s="34"/>
      <c r="D1162" s="34"/>
      <c r="E1162" s="34"/>
      <c r="F1162" s="34"/>
      <c r="G1162" s="34"/>
      <c r="H1162" s="34"/>
      <c r="I1162" s="34"/>
      <c r="J1162" s="34"/>
      <c r="K1162" s="34"/>
      <c r="L1162" s="34"/>
      <c r="M1162" s="34"/>
      <c r="N1162" s="34"/>
      <c r="O1162" s="34"/>
      <c r="P1162" s="34"/>
      <c r="Q1162" s="34"/>
      <c r="R1162" s="34"/>
      <c r="S1162" s="34"/>
    </row>
    <row r="1163" spans="2:19" hidden="1" outlineLevel="1">
      <c r="B1163" s="5">
        <v>2002</v>
      </c>
      <c r="C1163" s="34"/>
      <c r="D1163" s="34"/>
      <c r="E1163" s="34"/>
      <c r="F1163" s="34"/>
      <c r="G1163" s="34"/>
      <c r="H1163" s="34"/>
      <c r="I1163" s="34"/>
      <c r="J1163" s="34"/>
      <c r="K1163" s="34"/>
      <c r="L1163" s="34"/>
      <c r="M1163" s="34"/>
      <c r="N1163" s="34"/>
      <c r="O1163" s="34"/>
      <c r="P1163" s="34"/>
      <c r="Q1163" s="34"/>
      <c r="R1163" s="34"/>
      <c r="S1163" s="34"/>
    </row>
    <row r="1164" spans="2:19" hidden="1" outlineLevel="1">
      <c r="B1164" s="5">
        <v>2001</v>
      </c>
      <c r="C1164" s="34"/>
      <c r="D1164" s="34"/>
      <c r="E1164" s="34"/>
      <c r="F1164" s="34"/>
      <c r="G1164" s="34"/>
      <c r="H1164" s="34"/>
      <c r="I1164" s="34"/>
      <c r="J1164" s="34"/>
      <c r="K1164" s="34"/>
      <c r="L1164" s="34"/>
      <c r="M1164" s="34"/>
      <c r="N1164" s="34"/>
      <c r="O1164" s="34"/>
      <c r="P1164" s="34"/>
      <c r="Q1164" s="34"/>
      <c r="R1164" s="34"/>
      <c r="S1164" s="34"/>
    </row>
    <row r="1165" spans="2:19" hidden="1" outlineLevel="1">
      <c r="B1165" s="5">
        <v>2000</v>
      </c>
      <c r="C1165" s="34"/>
      <c r="D1165" s="34"/>
      <c r="E1165" s="34"/>
      <c r="F1165" s="34"/>
      <c r="G1165" s="34"/>
      <c r="H1165" s="34"/>
      <c r="I1165" s="34"/>
      <c r="J1165" s="34"/>
      <c r="K1165" s="34"/>
      <c r="L1165" s="34"/>
      <c r="M1165" s="34"/>
      <c r="N1165" s="34"/>
      <c r="O1165" s="34"/>
      <c r="P1165" s="34"/>
      <c r="Q1165" s="34"/>
      <c r="R1165" s="34"/>
      <c r="S1165" s="34"/>
    </row>
    <row r="1166" spans="2:19" hidden="1" outlineLevel="1">
      <c r="B1166" s="5">
        <v>1999</v>
      </c>
      <c r="C1166" s="34"/>
      <c r="D1166" s="34"/>
      <c r="E1166" s="34"/>
      <c r="F1166" s="34"/>
      <c r="G1166" s="34"/>
      <c r="H1166" s="34"/>
      <c r="I1166" s="34"/>
      <c r="J1166" s="34"/>
      <c r="K1166" s="34"/>
      <c r="L1166" s="34"/>
      <c r="M1166" s="34"/>
      <c r="N1166" s="34"/>
      <c r="O1166" s="34"/>
      <c r="P1166" s="34"/>
      <c r="Q1166" s="34"/>
      <c r="R1166" s="34"/>
      <c r="S1166" s="34"/>
    </row>
    <row r="1167" spans="2:19" hidden="1" outlineLevel="1">
      <c r="B1167" s="5">
        <v>1998</v>
      </c>
      <c r="C1167" s="34"/>
      <c r="D1167" s="34"/>
      <c r="E1167" s="34"/>
      <c r="F1167" s="34"/>
      <c r="G1167" s="34"/>
      <c r="H1167" s="34"/>
      <c r="I1167" s="34"/>
      <c r="J1167" s="34"/>
      <c r="K1167" s="34"/>
      <c r="L1167" s="34"/>
      <c r="M1167" s="34"/>
      <c r="N1167" s="34"/>
      <c r="O1167" s="34"/>
      <c r="P1167" s="34"/>
      <c r="Q1167" s="34"/>
      <c r="R1167" s="34"/>
      <c r="S1167" s="34"/>
    </row>
    <row r="1168" spans="2:19" hidden="1" outlineLevel="1">
      <c r="B1168" s="5">
        <v>1997</v>
      </c>
      <c r="C1168" s="34"/>
      <c r="D1168" s="34"/>
      <c r="E1168" s="34"/>
      <c r="F1168" s="34"/>
      <c r="G1168" s="34"/>
      <c r="H1168" s="34"/>
      <c r="I1168" s="34"/>
      <c r="J1168" s="34"/>
      <c r="K1168" s="34"/>
      <c r="L1168" s="34"/>
      <c r="M1168" s="34"/>
      <c r="N1168" s="34"/>
      <c r="O1168" s="34"/>
      <c r="P1168" s="34"/>
      <c r="Q1168" s="34"/>
      <c r="R1168" s="34"/>
      <c r="S1168" s="34"/>
    </row>
    <row r="1169" spans="2:19" hidden="1" outlineLevel="1">
      <c r="B1169" s="5">
        <v>1996</v>
      </c>
      <c r="C1169" s="34"/>
      <c r="D1169" s="34"/>
      <c r="E1169" s="34"/>
      <c r="F1169" s="34"/>
      <c r="G1169" s="34"/>
      <c r="H1169" s="34"/>
      <c r="I1169" s="34"/>
      <c r="J1169" s="34"/>
      <c r="K1169" s="34"/>
      <c r="L1169" s="34"/>
      <c r="M1169" s="34"/>
      <c r="N1169" s="34"/>
      <c r="O1169" s="34"/>
      <c r="P1169" s="34"/>
      <c r="Q1169" s="34"/>
      <c r="R1169" s="34"/>
      <c r="S1169" s="34"/>
    </row>
    <row r="1170" spans="2:19" hidden="1" outlineLevel="1">
      <c r="B1170" s="5">
        <v>1995</v>
      </c>
      <c r="C1170" s="34"/>
      <c r="D1170" s="34"/>
      <c r="E1170" s="34"/>
      <c r="F1170" s="34"/>
      <c r="G1170" s="34"/>
      <c r="H1170" s="34"/>
      <c r="I1170" s="34"/>
      <c r="J1170" s="34"/>
      <c r="K1170" s="34"/>
      <c r="L1170" s="34"/>
      <c r="M1170" s="34"/>
      <c r="N1170" s="34"/>
      <c r="O1170" s="34"/>
      <c r="P1170" s="34"/>
      <c r="Q1170" s="34"/>
      <c r="R1170" s="34"/>
      <c r="S1170" s="34"/>
    </row>
    <row r="1171" spans="2:19" hidden="1" outlineLevel="1">
      <c r="B1171" s="5">
        <v>1994</v>
      </c>
      <c r="C1171" s="34"/>
      <c r="D1171" s="34"/>
      <c r="E1171" s="34"/>
      <c r="F1171" s="34"/>
      <c r="G1171" s="34"/>
      <c r="H1171" s="34"/>
      <c r="I1171" s="34"/>
      <c r="J1171" s="34"/>
      <c r="K1171" s="34"/>
      <c r="L1171" s="34"/>
      <c r="M1171" s="34"/>
      <c r="N1171" s="34"/>
      <c r="O1171" s="34"/>
      <c r="P1171" s="34"/>
      <c r="Q1171" s="34"/>
      <c r="R1171" s="34"/>
      <c r="S1171" s="34"/>
    </row>
    <row r="1172" spans="2:19" hidden="1" outlineLevel="1">
      <c r="B1172" s="5">
        <v>1993</v>
      </c>
      <c r="C1172" s="34"/>
      <c r="D1172" s="34"/>
      <c r="E1172" s="34"/>
      <c r="F1172" s="34"/>
      <c r="G1172" s="34"/>
      <c r="H1172" s="34"/>
      <c r="I1172" s="34"/>
      <c r="J1172" s="34"/>
      <c r="K1172" s="34"/>
      <c r="L1172" s="34"/>
      <c r="M1172" s="34"/>
      <c r="N1172" s="34"/>
      <c r="O1172" s="34"/>
      <c r="P1172" s="34"/>
      <c r="Q1172" s="34"/>
      <c r="R1172" s="34"/>
      <c r="S1172" s="34"/>
    </row>
    <row r="1173" spans="2:19" hidden="1" outlineLevel="1">
      <c r="B1173" s="5">
        <v>1992</v>
      </c>
      <c r="C1173" s="34"/>
      <c r="D1173" s="34"/>
      <c r="E1173" s="34"/>
      <c r="F1173" s="34"/>
      <c r="G1173" s="34"/>
      <c r="H1173" s="34"/>
      <c r="I1173" s="34"/>
      <c r="J1173" s="34"/>
      <c r="K1173" s="34"/>
      <c r="L1173" s="34"/>
      <c r="M1173" s="34"/>
      <c r="N1173" s="34"/>
      <c r="O1173" s="34"/>
      <c r="P1173" s="34"/>
      <c r="Q1173" s="34"/>
      <c r="R1173" s="34"/>
      <c r="S1173" s="34"/>
    </row>
    <row r="1174" spans="2:19" hidden="1" outlineLevel="1">
      <c r="B1174" s="5">
        <v>1991</v>
      </c>
      <c r="C1174" s="34"/>
      <c r="D1174" s="34"/>
      <c r="E1174" s="34"/>
      <c r="F1174" s="34"/>
      <c r="G1174" s="34"/>
      <c r="H1174" s="34"/>
      <c r="I1174" s="34"/>
      <c r="J1174" s="34"/>
      <c r="K1174" s="34"/>
      <c r="L1174" s="34"/>
      <c r="M1174" s="34"/>
      <c r="N1174" s="34"/>
      <c r="O1174" s="34"/>
      <c r="P1174" s="34"/>
      <c r="Q1174" s="34"/>
      <c r="R1174" s="34"/>
      <c r="S1174" s="34"/>
    </row>
    <row r="1175" spans="2:19" hidden="1" outlineLevel="1">
      <c r="B1175" s="5">
        <v>1990</v>
      </c>
      <c r="C1175" s="34"/>
      <c r="D1175" s="34"/>
      <c r="E1175" s="34"/>
      <c r="F1175" s="34"/>
      <c r="G1175" s="34"/>
      <c r="H1175" s="34"/>
      <c r="I1175" s="34"/>
      <c r="J1175" s="34"/>
      <c r="K1175" s="34"/>
      <c r="L1175" s="34"/>
      <c r="M1175" s="34"/>
      <c r="N1175" s="34"/>
      <c r="O1175" s="34"/>
      <c r="P1175" s="34"/>
      <c r="Q1175" s="34"/>
      <c r="R1175" s="34"/>
      <c r="S1175" s="34"/>
    </row>
    <row r="1176" spans="2:19" hidden="1" outlineLevel="1">
      <c r="B1176" s="5">
        <v>1989</v>
      </c>
      <c r="C1176" s="34"/>
      <c r="D1176" s="34"/>
      <c r="E1176" s="34"/>
      <c r="F1176" s="34"/>
      <c r="G1176" s="34"/>
      <c r="H1176" s="34"/>
      <c r="I1176" s="34"/>
      <c r="J1176" s="34"/>
      <c r="K1176" s="34"/>
      <c r="L1176" s="34"/>
      <c r="M1176" s="34"/>
      <c r="N1176" s="34"/>
      <c r="O1176" s="34"/>
      <c r="P1176" s="34"/>
      <c r="Q1176" s="34"/>
      <c r="R1176" s="34"/>
      <c r="S1176" s="34"/>
    </row>
    <row r="1177" spans="2:19" hidden="1" outlineLevel="1">
      <c r="B1177" s="5">
        <v>1988</v>
      </c>
      <c r="C1177" s="34"/>
      <c r="D1177" s="34"/>
      <c r="E1177" s="34"/>
      <c r="F1177" s="34"/>
      <c r="G1177" s="34"/>
      <c r="H1177" s="34"/>
      <c r="I1177" s="34"/>
      <c r="J1177" s="34"/>
      <c r="K1177" s="34"/>
      <c r="L1177" s="34"/>
      <c r="M1177" s="34"/>
      <c r="N1177" s="34"/>
      <c r="O1177" s="34"/>
      <c r="P1177" s="34"/>
      <c r="Q1177" s="34"/>
      <c r="R1177" s="34"/>
      <c r="S1177" s="34"/>
    </row>
    <row r="1178" spans="2:19" hidden="1" outlineLevel="1">
      <c r="B1178" s="5">
        <v>1987</v>
      </c>
      <c r="C1178" s="34"/>
      <c r="D1178" s="34"/>
      <c r="E1178" s="34"/>
      <c r="F1178" s="34"/>
      <c r="G1178" s="34"/>
      <c r="H1178" s="34"/>
      <c r="I1178" s="34"/>
      <c r="J1178" s="34"/>
      <c r="K1178" s="34"/>
      <c r="L1178" s="34"/>
      <c r="M1178" s="34"/>
      <c r="N1178" s="34"/>
      <c r="O1178" s="34"/>
      <c r="P1178" s="34"/>
      <c r="Q1178" s="34"/>
      <c r="R1178" s="34"/>
      <c r="S1178" s="34"/>
    </row>
    <row r="1179" spans="2:19" hidden="1" outlineLevel="1">
      <c r="B1179" s="5">
        <v>1986</v>
      </c>
      <c r="C1179" s="34"/>
      <c r="D1179" s="34"/>
      <c r="E1179" s="34"/>
      <c r="F1179" s="34"/>
      <c r="G1179" s="34"/>
      <c r="H1179" s="34"/>
      <c r="I1179" s="34"/>
      <c r="J1179" s="34"/>
      <c r="K1179" s="34"/>
      <c r="L1179" s="34"/>
      <c r="M1179" s="34"/>
      <c r="N1179" s="34"/>
      <c r="O1179" s="34"/>
      <c r="P1179" s="34"/>
      <c r="Q1179" s="34"/>
      <c r="R1179" s="34"/>
      <c r="S1179" s="34"/>
    </row>
    <row r="1180" spans="2:19" hidden="1" outlineLevel="1">
      <c r="B1180" s="5">
        <v>1985</v>
      </c>
      <c r="C1180" s="34"/>
      <c r="D1180" s="34"/>
      <c r="E1180" s="34"/>
      <c r="F1180" s="34"/>
      <c r="G1180" s="34"/>
      <c r="H1180" s="34"/>
      <c r="I1180" s="34"/>
      <c r="J1180" s="34"/>
      <c r="K1180" s="34"/>
      <c r="L1180" s="34"/>
      <c r="M1180" s="34"/>
      <c r="N1180" s="34"/>
      <c r="O1180" s="34"/>
      <c r="P1180" s="34"/>
      <c r="Q1180" s="34"/>
      <c r="R1180" s="34"/>
      <c r="S1180" s="34"/>
    </row>
    <row r="1181" spans="2:19" hidden="1" outlineLevel="1">
      <c r="B1181" s="5">
        <v>1984</v>
      </c>
      <c r="C1181" s="34"/>
      <c r="D1181" s="34"/>
      <c r="E1181" s="34"/>
      <c r="F1181" s="34"/>
      <c r="G1181" s="34"/>
      <c r="H1181" s="34"/>
      <c r="I1181" s="34"/>
      <c r="J1181" s="34"/>
      <c r="K1181" s="34"/>
      <c r="L1181" s="34"/>
      <c r="M1181" s="34"/>
      <c r="N1181" s="34"/>
      <c r="O1181" s="34"/>
      <c r="P1181" s="34"/>
      <c r="Q1181" s="34"/>
      <c r="R1181" s="34"/>
      <c r="S1181" s="34"/>
    </row>
    <row r="1182" spans="2:19" hidden="1" outlineLevel="1">
      <c r="B1182" s="5">
        <v>1983</v>
      </c>
      <c r="C1182" s="34"/>
      <c r="D1182" s="34"/>
      <c r="E1182" s="34"/>
      <c r="F1182" s="34"/>
      <c r="G1182" s="34"/>
      <c r="H1182" s="34"/>
      <c r="I1182" s="34"/>
      <c r="J1182" s="34"/>
      <c r="K1182" s="34"/>
      <c r="L1182" s="34"/>
      <c r="M1182" s="34"/>
      <c r="N1182" s="34"/>
      <c r="O1182" s="34"/>
      <c r="P1182" s="34"/>
      <c r="Q1182" s="34"/>
      <c r="R1182" s="34"/>
      <c r="S1182" s="34"/>
    </row>
    <row r="1183" spans="2:19" hidden="1" outlineLevel="1">
      <c r="B1183" s="5">
        <v>1982</v>
      </c>
      <c r="C1183" s="34"/>
      <c r="D1183" s="34"/>
      <c r="E1183" s="34"/>
      <c r="F1183" s="34"/>
      <c r="G1183" s="34"/>
      <c r="H1183" s="34"/>
      <c r="I1183" s="34"/>
      <c r="J1183" s="34"/>
      <c r="K1183" s="34"/>
      <c r="L1183" s="34"/>
      <c r="M1183" s="34"/>
      <c r="N1183" s="34"/>
      <c r="O1183" s="34"/>
      <c r="P1183" s="34"/>
      <c r="Q1183" s="34"/>
      <c r="R1183" s="34"/>
      <c r="S1183" s="34"/>
    </row>
    <row r="1184" spans="2:19" hidden="1" outlineLevel="1">
      <c r="B1184" s="5">
        <v>1981</v>
      </c>
      <c r="C1184" s="34"/>
      <c r="D1184" s="34"/>
      <c r="E1184" s="34"/>
      <c r="F1184" s="34"/>
      <c r="G1184" s="34"/>
      <c r="H1184" s="34"/>
      <c r="I1184" s="34"/>
      <c r="J1184" s="34"/>
      <c r="K1184" s="34"/>
      <c r="L1184" s="34"/>
      <c r="M1184" s="34"/>
      <c r="N1184" s="34"/>
      <c r="O1184" s="34"/>
      <c r="P1184" s="34"/>
      <c r="Q1184" s="34"/>
      <c r="R1184" s="34"/>
      <c r="S1184" s="34"/>
    </row>
    <row r="1185" spans="2:19" hidden="1" outlineLevel="1">
      <c r="B1185" s="5">
        <v>1980</v>
      </c>
      <c r="C1185" s="34"/>
      <c r="D1185" s="34"/>
      <c r="E1185" s="34"/>
      <c r="F1185" s="34"/>
      <c r="G1185" s="34"/>
      <c r="H1185" s="34"/>
      <c r="I1185" s="34"/>
      <c r="J1185" s="34"/>
      <c r="K1185" s="34"/>
      <c r="L1185" s="34"/>
      <c r="M1185" s="34"/>
      <c r="N1185" s="34"/>
      <c r="O1185" s="34"/>
      <c r="P1185" s="34"/>
      <c r="Q1185" s="34"/>
      <c r="R1185" s="34"/>
      <c r="S1185" s="34"/>
    </row>
    <row r="1186" spans="2:19" hidden="1" outlineLevel="1">
      <c r="B1186" s="5">
        <v>1979</v>
      </c>
      <c r="C1186" s="34"/>
      <c r="D1186" s="34"/>
      <c r="E1186" s="34"/>
      <c r="F1186" s="34"/>
      <c r="G1186" s="34"/>
      <c r="H1186" s="34"/>
      <c r="I1186" s="34"/>
      <c r="J1186" s="34"/>
      <c r="K1186" s="34"/>
      <c r="L1186" s="34"/>
      <c r="M1186" s="34"/>
      <c r="N1186" s="34"/>
      <c r="O1186" s="34"/>
      <c r="P1186" s="34"/>
      <c r="Q1186" s="34"/>
      <c r="R1186" s="34"/>
      <c r="S1186" s="34"/>
    </row>
    <row r="1187" spans="2:19" hidden="1" outlineLevel="1">
      <c r="B1187" s="5">
        <v>1978</v>
      </c>
      <c r="C1187" s="34"/>
      <c r="D1187" s="34"/>
      <c r="E1187" s="34"/>
      <c r="F1187" s="34"/>
      <c r="G1187" s="34"/>
      <c r="H1187" s="34"/>
      <c r="I1187" s="34"/>
      <c r="J1187" s="34"/>
      <c r="K1187" s="34"/>
      <c r="L1187" s="34"/>
      <c r="M1187" s="34"/>
      <c r="N1187" s="34"/>
      <c r="O1187" s="34"/>
      <c r="P1187" s="34"/>
      <c r="Q1187" s="34"/>
      <c r="R1187" s="34"/>
      <c r="S1187" s="34"/>
    </row>
    <row r="1188" spans="2:19" hidden="1" outlineLevel="1">
      <c r="B1188" s="5">
        <v>1977</v>
      </c>
      <c r="C1188" s="34"/>
      <c r="D1188" s="34"/>
      <c r="E1188" s="34"/>
      <c r="F1188" s="34"/>
      <c r="G1188" s="34"/>
      <c r="H1188" s="34"/>
      <c r="I1188" s="34"/>
      <c r="J1188" s="34"/>
      <c r="K1188" s="34"/>
      <c r="L1188" s="34"/>
      <c r="M1188" s="34"/>
      <c r="N1188" s="34"/>
      <c r="O1188" s="34"/>
      <c r="P1188" s="34"/>
      <c r="Q1188" s="34"/>
      <c r="R1188" s="34"/>
      <c r="S1188" s="34"/>
    </row>
    <row r="1189" spans="2:19" hidden="1" outlineLevel="1">
      <c r="B1189" s="5">
        <v>1976</v>
      </c>
      <c r="C1189" s="34"/>
      <c r="D1189" s="34"/>
      <c r="E1189" s="34"/>
      <c r="F1189" s="34"/>
      <c r="G1189" s="34"/>
      <c r="H1189" s="34"/>
      <c r="I1189" s="34"/>
      <c r="J1189" s="34"/>
      <c r="K1189" s="34"/>
      <c r="L1189" s="34"/>
      <c r="M1189" s="34"/>
      <c r="N1189" s="34"/>
      <c r="O1189" s="34"/>
      <c r="P1189" s="34"/>
      <c r="Q1189" s="34"/>
      <c r="R1189" s="34"/>
      <c r="S1189" s="34"/>
    </row>
    <row r="1190" spans="2:19" hidden="1" outlineLevel="1">
      <c r="B1190" s="5">
        <v>1975</v>
      </c>
      <c r="C1190" s="34"/>
      <c r="D1190" s="34"/>
      <c r="E1190" s="34"/>
      <c r="F1190" s="34"/>
      <c r="G1190" s="34"/>
      <c r="H1190" s="34"/>
      <c r="I1190" s="34"/>
      <c r="J1190" s="34"/>
      <c r="K1190" s="34"/>
      <c r="L1190" s="34"/>
      <c r="M1190" s="34"/>
      <c r="N1190" s="34"/>
      <c r="O1190" s="34"/>
      <c r="P1190" s="34"/>
      <c r="Q1190" s="34"/>
      <c r="R1190" s="34"/>
      <c r="S1190" s="34"/>
    </row>
    <row r="1191" spans="2:19" hidden="1" outlineLevel="1">
      <c r="B1191" s="5">
        <v>1974</v>
      </c>
      <c r="C1191" s="34"/>
      <c r="D1191" s="34"/>
      <c r="E1191" s="34"/>
      <c r="F1191" s="34"/>
      <c r="G1191" s="34"/>
      <c r="H1191" s="34"/>
      <c r="I1191" s="34"/>
      <c r="J1191" s="34"/>
      <c r="K1191" s="34"/>
      <c r="L1191" s="34"/>
      <c r="M1191" s="34"/>
      <c r="N1191" s="34"/>
      <c r="O1191" s="34"/>
      <c r="P1191" s="34"/>
      <c r="Q1191" s="34"/>
      <c r="R1191" s="34"/>
      <c r="S1191" s="34"/>
    </row>
    <row r="1192" spans="2:19" hidden="1" outlineLevel="1">
      <c r="B1192" s="5">
        <v>1973</v>
      </c>
      <c r="C1192" s="34"/>
      <c r="D1192" s="34"/>
      <c r="E1192" s="34"/>
      <c r="F1192" s="34"/>
      <c r="G1192" s="34"/>
      <c r="H1192" s="34"/>
      <c r="I1192" s="34"/>
      <c r="J1192" s="34"/>
      <c r="K1192" s="34"/>
      <c r="L1192" s="34"/>
      <c r="M1192" s="34"/>
      <c r="N1192" s="34"/>
      <c r="O1192" s="34"/>
      <c r="P1192" s="34"/>
      <c r="Q1192" s="34"/>
      <c r="R1192" s="34"/>
      <c r="S1192" s="34"/>
    </row>
    <row r="1193" spans="2:19" hidden="1" outlineLevel="1">
      <c r="B1193" s="5">
        <v>1972</v>
      </c>
      <c r="C1193" s="34"/>
      <c r="D1193" s="34"/>
      <c r="E1193" s="34"/>
      <c r="F1193" s="34"/>
      <c r="G1193" s="34"/>
      <c r="H1193" s="34"/>
      <c r="I1193" s="34"/>
      <c r="J1193" s="34"/>
      <c r="K1193" s="34"/>
      <c r="L1193" s="34"/>
      <c r="M1193" s="34"/>
      <c r="N1193" s="34"/>
      <c r="O1193" s="34"/>
      <c r="P1193" s="34"/>
      <c r="Q1193" s="34"/>
      <c r="R1193" s="34"/>
      <c r="S1193" s="34"/>
    </row>
    <row r="1194" spans="2:19" hidden="1" outlineLevel="1">
      <c r="B1194" s="5">
        <v>1971</v>
      </c>
      <c r="C1194" s="34"/>
      <c r="D1194" s="34"/>
      <c r="E1194" s="34"/>
      <c r="F1194" s="34"/>
      <c r="G1194" s="34"/>
      <c r="H1194" s="34"/>
      <c r="I1194" s="34"/>
      <c r="J1194" s="34"/>
      <c r="K1194" s="34"/>
      <c r="L1194" s="34"/>
      <c r="M1194" s="34"/>
      <c r="N1194" s="34"/>
      <c r="O1194" s="34"/>
      <c r="P1194" s="34"/>
      <c r="Q1194" s="34"/>
      <c r="R1194" s="34"/>
      <c r="S1194" s="34"/>
    </row>
    <row r="1195" spans="2:19" hidden="1" outlineLevel="1">
      <c r="B1195" s="5">
        <v>1970</v>
      </c>
      <c r="C1195" s="34"/>
      <c r="D1195" s="34"/>
      <c r="E1195" s="34"/>
      <c r="F1195" s="34"/>
      <c r="G1195" s="34"/>
      <c r="H1195" s="34"/>
      <c r="I1195" s="34"/>
      <c r="J1195" s="34"/>
      <c r="K1195" s="34"/>
      <c r="L1195" s="34"/>
      <c r="M1195" s="34"/>
      <c r="N1195" s="34"/>
      <c r="O1195" s="34"/>
      <c r="P1195" s="34"/>
      <c r="Q1195" s="34"/>
      <c r="R1195" s="34"/>
      <c r="S1195" s="34"/>
    </row>
    <row r="1196" spans="2:19" hidden="1" outlineLevel="1">
      <c r="B1196" s="5">
        <v>1969</v>
      </c>
      <c r="C1196" s="34"/>
      <c r="D1196" s="34"/>
      <c r="E1196" s="34"/>
      <c r="F1196" s="34"/>
      <c r="G1196" s="34"/>
      <c r="H1196" s="34"/>
      <c r="I1196" s="34"/>
      <c r="J1196" s="34"/>
      <c r="K1196" s="34"/>
      <c r="L1196" s="34"/>
      <c r="M1196" s="34"/>
      <c r="N1196" s="34"/>
      <c r="O1196" s="34"/>
      <c r="P1196" s="34"/>
      <c r="Q1196" s="34"/>
      <c r="R1196" s="34"/>
      <c r="S1196" s="34"/>
    </row>
    <row r="1197" spans="2:19" hidden="1" outlineLevel="1">
      <c r="B1197" s="5">
        <v>1968</v>
      </c>
      <c r="C1197" s="34"/>
      <c r="D1197" s="34"/>
      <c r="E1197" s="34"/>
      <c r="F1197" s="34"/>
      <c r="G1197" s="34"/>
      <c r="H1197" s="34"/>
      <c r="I1197" s="34"/>
      <c r="J1197" s="34"/>
      <c r="K1197" s="34"/>
      <c r="L1197" s="34"/>
      <c r="M1197" s="34"/>
      <c r="N1197" s="34"/>
      <c r="O1197" s="34"/>
      <c r="P1197" s="34"/>
      <c r="Q1197" s="34"/>
      <c r="R1197" s="34"/>
      <c r="S1197" s="34"/>
    </row>
    <row r="1198" spans="2:19" hidden="1" outlineLevel="1">
      <c r="B1198" s="5">
        <v>1967</v>
      </c>
      <c r="C1198" s="34"/>
      <c r="D1198" s="34"/>
      <c r="E1198" s="34"/>
      <c r="F1198" s="34"/>
      <c r="G1198" s="34"/>
      <c r="H1198" s="34"/>
      <c r="I1198" s="34"/>
      <c r="J1198" s="34"/>
      <c r="K1198" s="34"/>
      <c r="L1198" s="34"/>
      <c r="M1198" s="34"/>
      <c r="N1198" s="34"/>
      <c r="O1198" s="34"/>
      <c r="P1198" s="34"/>
      <c r="Q1198" s="34"/>
      <c r="R1198" s="34"/>
      <c r="S1198" s="34"/>
    </row>
    <row r="1199" spans="2:19" hidden="1" outlineLevel="1">
      <c r="B1199" s="5">
        <v>1966</v>
      </c>
      <c r="C1199" s="34"/>
      <c r="D1199" s="34"/>
      <c r="E1199" s="34"/>
      <c r="F1199" s="34"/>
      <c r="G1199" s="34"/>
      <c r="H1199" s="34"/>
      <c r="I1199" s="34"/>
      <c r="J1199" s="34"/>
      <c r="K1199" s="34"/>
      <c r="L1199" s="34"/>
      <c r="M1199" s="34"/>
      <c r="N1199" s="34"/>
      <c r="O1199" s="34"/>
      <c r="P1199" s="34"/>
      <c r="Q1199" s="34"/>
      <c r="R1199" s="34"/>
      <c r="S1199" s="34"/>
    </row>
    <row r="1200" spans="2:19" hidden="1" outlineLevel="1">
      <c r="B1200" s="5">
        <v>1965</v>
      </c>
      <c r="C1200" s="34"/>
      <c r="D1200" s="34"/>
      <c r="E1200" s="34"/>
      <c r="F1200" s="34"/>
      <c r="G1200" s="34"/>
      <c r="H1200" s="34"/>
      <c r="I1200" s="34"/>
      <c r="J1200" s="34"/>
      <c r="K1200" s="34"/>
      <c r="L1200" s="34"/>
      <c r="M1200" s="34"/>
      <c r="N1200" s="34"/>
      <c r="O1200" s="34"/>
      <c r="P1200" s="34"/>
      <c r="Q1200" s="34"/>
      <c r="R1200" s="34"/>
      <c r="S1200" s="34"/>
    </row>
    <row r="1201" spans="2:19" hidden="1" outlineLevel="1">
      <c r="B1201" s="5">
        <v>1964</v>
      </c>
      <c r="C1201" s="34"/>
      <c r="D1201" s="34"/>
      <c r="E1201" s="34"/>
      <c r="F1201" s="34"/>
      <c r="G1201" s="34"/>
      <c r="H1201" s="34"/>
      <c r="I1201" s="34"/>
      <c r="J1201" s="34"/>
      <c r="K1201" s="34"/>
      <c r="L1201" s="34"/>
      <c r="M1201" s="34"/>
      <c r="N1201" s="34"/>
      <c r="O1201" s="34"/>
      <c r="P1201" s="34"/>
      <c r="Q1201" s="34"/>
      <c r="R1201" s="34"/>
      <c r="S1201" s="34"/>
    </row>
    <row r="1202" spans="2:19" hidden="1" outlineLevel="1">
      <c r="B1202" s="5">
        <v>1963</v>
      </c>
      <c r="C1202" s="34"/>
      <c r="D1202" s="34"/>
      <c r="E1202" s="34"/>
      <c r="F1202" s="34"/>
      <c r="G1202" s="34"/>
      <c r="H1202" s="34"/>
      <c r="I1202" s="34"/>
      <c r="J1202" s="34"/>
      <c r="K1202" s="34"/>
      <c r="L1202" s="34"/>
      <c r="M1202" s="34"/>
      <c r="N1202" s="34"/>
      <c r="O1202" s="34"/>
      <c r="P1202" s="34"/>
      <c r="Q1202" s="34"/>
      <c r="R1202" s="34"/>
      <c r="S1202" s="34"/>
    </row>
    <row r="1203" spans="2:19" hidden="1" outlineLevel="1">
      <c r="B1203" s="5">
        <v>1962</v>
      </c>
      <c r="C1203" s="34"/>
      <c r="D1203" s="34"/>
      <c r="E1203" s="34"/>
      <c r="F1203" s="34"/>
      <c r="G1203" s="34"/>
      <c r="H1203" s="34"/>
      <c r="I1203" s="34"/>
      <c r="J1203" s="34"/>
      <c r="K1203" s="34"/>
      <c r="L1203" s="34"/>
      <c r="M1203" s="34"/>
      <c r="N1203" s="34"/>
      <c r="O1203" s="34"/>
      <c r="P1203" s="34"/>
      <c r="Q1203" s="34"/>
      <c r="R1203" s="34"/>
      <c r="S1203" s="34"/>
    </row>
    <row r="1204" spans="2:19" hidden="1" outlineLevel="1">
      <c r="B1204" s="5">
        <v>1961</v>
      </c>
      <c r="C1204" s="34"/>
      <c r="D1204" s="34"/>
      <c r="E1204" s="34"/>
      <c r="F1204" s="34"/>
      <c r="G1204" s="34"/>
      <c r="H1204" s="34"/>
      <c r="I1204" s="34"/>
      <c r="J1204" s="34"/>
      <c r="K1204" s="34"/>
      <c r="L1204" s="34"/>
      <c r="M1204" s="34"/>
      <c r="N1204" s="34"/>
      <c r="O1204" s="34"/>
      <c r="P1204" s="34"/>
      <c r="Q1204" s="34"/>
      <c r="R1204" s="34"/>
      <c r="S1204" s="34"/>
    </row>
    <row r="1205" spans="2:19" hidden="1" outlineLevel="1">
      <c r="B1205" s="5">
        <v>1960</v>
      </c>
      <c r="C1205" s="34"/>
      <c r="D1205" s="34"/>
      <c r="E1205" s="34"/>
      <c r="F1205" s="34"/>
      <c r="G1205" s="34"/>
      <c r="H1205" s="34"/>
      <c r="I1205" s="34"/>
      <c r="J1205" s="34"/>
      <c r="K1205" s="34"/>
      <c r="L1205" s="34"/>
      <c r="M1205" s="34"/>
      <c r="N1205" s="34"/>
      <c r="O1205" s="34"/>
      <c r="P1205" s="34"/>
      <c r="Q1205" s="34"/>
      <c r="R1205" s="34"/>
      <c r="S1205" s="34"/>
    </row>
    <row r="1206" spans="2:19" hidden="1" outlineLevel="1">
      <c r="B1206" s="5">
        <v>1959</v>
      </c>
      <c r="C1206" s="34"/>
      <c r="D1206" s="34"/>
      <c r="E1206" s="34"/>
      <c r="F1206" s="34"/>
      <c r="G1206" s="34"/>
      <c r="H1206" s="34"/>
      <c r="I1206" s="34"/>
      <c r="J1206" s="34"/>
      <c r="K1206" s="34"/>
      <c r="L1206" s="34"/>
      <c r="M1206" s="34"/>
      <c r="N1206" s="34"/>
      <c r="O1206" s="34"/>
      <c r="P1206" s="34"/>
      <c r="Q1206" s="34"/>
      <c r="R1206" s="34"/>
      <c r="S1206" s="34"/>
    </row>
    <row r="1207" spans="2:19" hidden="1" outlineLevel="1">
      <c r="B1207" s="5">
        <v>1958</v>
      </c>
      <c r="C1207" s="34"/>
      <c r="D1207" s="34"/>
      <c r="E1207" s="34"/>
      <c r="F1207" s="34"/>
      <c r="G1207" s="34"/>
      <c r="H1207" s="34"/>
      <c r="I1207" s="34"/>
      <c r="J1207" s="34"/>
      <c r="K1207" s="34"/>
      <c r="L1207" s="34"/>
      <c r="M1207" s="34"/>
      <c r="N1207" s="34"/>
      <c r="O1207" s="34"/>
      <c r="P1207" s="34"/>
      <c r="Q1207" s="34"/>
      <c r="R1207" s="34"/>
      <c r="S1207" s="34"/>
    </row>
    <row r="1208" spans="2:19" hidden="1" outlineLevel="1">
      <c r="B1208" s="5">
        <v>1957</v>
      </c>
      <c r="C1208" s="34"/>
      <c r="D1208" s="34"/>
      <c r="E1208" s="34"/>
      <c r="F1208" s="34"/>
      <c r="G1208" s="34"/>
      <c r="H1208" s="34"/>
      <c r="I1208" s="34"/>
      <c r="J1208" s="34"/>
      <c r="K1208" s="34"/>
      <c r="L1208" s="34"/>
      <c r="M1208" s="34"/>
      <c r="N1208" s="34"/>
      <c r="O1208" s="34"/>
      <c r="P1208" s="34"/>
      <c r="Q1208" s="34"/>
      <c r="R1208" s="34"/>
      <c r="S1208" s="34"/>
    </row>
    <row r="1209" spans="2:19" hidden="1" outlineLevel="1">
      <c r="B1209" s="5">
        <v>1956</v>
      </c>
      <c r="C1209" s="34"/>
      <c r="D1209" s="34"/>
      <c r="E1209" s="34"/>
      <c r="F1209" s="34"/>
      <c r="G1209" s="34"/>
      <c r="H1209" s="34"/>
      <c r="I1209" s="34"/>
      <c r="J1209" s="34"/>
      <c r="K1209" s="34"/>
      <c r="L1209" s="34"/>
      <c r="M1209" s="34"/>
      <c r="N1209" s="34"/>
      <c r="O1209" s="34"/>
      <c r="P1209" s="34"/>
      <c r="Q1209" s="34"/>
      <c r="R1209" s="34"/>
      <c r="S1209" s="34"/>
    </row>
    <row r="1210" spans="2:19" hidden="1" outlineLevel="1">
      <c r="B1210" s="5">
        <v>1955</v>
      </c>
      <c r="C1210" s="34"/>
      <c r="D1210" s="34"/>
      <c r="E1210" s="34"/>
      <c r="F1210" s="34"/>
      <c r="G1210" s="34"/>
      <c r="H1210" s="34"/>
      <c r="I1210" s="34"/>
      <c r="J1210" s="34"/>
      <c r="K1210" s="34"/>
      <c r="L1210" s="34"/>
      <c r="M1210" s="34"/>
      <c r="N1210" s="34"/>
      <c r="O1210" s="34"/>
      <c r="P1210" s="34"/>
      <c r="Q1210" s="34"/>
      <c r="R1210" s="34"/>
      <c r="S1210" s="34"/>
    </row>
    <row r="1211" spans="2:19" hidden="1" outlineLevel="1">
      <c r="B1211" s="5">
        <v>1954</v>
      </c>
      <c r="C1211" s="34"/>
      <c r="D1211" s="34"/>
      <c r="E1211" s="34"/>
      <c r="F1211" s="34"/>
      <c r="G1211" s="34"/>
      <c r="H1211" s="34"/>
      <c r="I1211" s="34"/>
      <c r="J1211" s="34"/>
      <c r="K1211" s="34"/>
      <c r="L1211" s="34"/>
      <c r="M1211" s="34"/>
      <c r="N1211" s="34"/>
      <c r="O1211" s="34"/>
      <c r="P1211" s="34"/>
      <c r="Q1211" s="34"/>
      <c r="R1211" s="34"/>
      <c r="S1211" s="34"/>
    </row>
    <row r="1212" spans="2:19" hidden="1" outlineLevel="1">
      <c r="B1212" s="5">
        <v>1953</v>
      </c>
      <c r="C1212" s="34"/>
      <c r="D1212" s="34"/>
      <c r="E1212" s="34"/>
      <c r="F1212" s="34"/>
      <c r="G1212" s="34"/>
      <c r="H1212" s="34"/>
      <c r="I1212" s="34"/>
      <c r="J1212" s="34"/>
      <c r="K1212" s="34"/>
      <c r="L1212" s="34"/>
      <c r="M1212" s="34"/>
      <c r="N1212" s="34"/>
      <c r="O1212" s="34"/>
      <c r="P1212" s="34"/>
      <c r="Q1212" s="34"/>
      <c r="R1212" s="34"/>
      <c r="S1212" s="34"/>
    </row>
    <row r="1213" spans="2:19" hidden="1" outlineLevel="1">
      <c r="B1213" s="5">
        <v>1952</v>
      </c>
      <c r="C1213" s="34"/>
      <c r="D1213" s="34"/>
      <c r="E1213" s="34"/>
      <c r="F1213" s="34"/>
      <c r="G1213" s="34"/>
      <c r="H1213" s="34"/>
      <c r="I1213" s="34"/>
      <c r="J1213" s="34"/>
      <c r="K1213" s="34"/>
      <c r="L1213" s="34"/>
      <c r="M1213" s="34"/>
      <c r="N1213" s="34"/>
      <c r="O1213" s="34"/>
      <c r="P1213" s="34"/>
      <c r="Q1213" s="34"/>
      <c r="R1213" s="34"/>
      <c r="S1213" s="34"/>
    </row>
    <row r="1214" spans="2:19" hidden="1" outlineLevel="1">
      <c r="B1214" s="5">
        <v>1951</v>
      </c>
      <c r="C1214" s="34"/>
      <c r="D1214" s="34"/>
      <c r="E1214" s="34"/>
      <c r="F1214" s="34"/>
      <c r="G1214" s="34"/>
      <c r="H1214" s="34"/>
      <c r="I1214" s="34"/>
      <c r="J1214" s="34"/>
      <c r="K1214" s="34"/>
      <c r="L1214" s="34"/>
      <c r="M1214" s="34"/>
      <c r="N1214" s="34"/>
      <c r="O1214" s="34"/>
      <c r="P1214" s="34"/>
      <c r="Q1214" s="34"/>
      <c r="R1214" s="34"/>
      <c r="S1214" s="34"/>
    </row>
    <row r="1215" spans="2:19" hidden="1" outlineLevel="1">
      <c r="B1215" s="5">
        <v>1950</v>
      </c>
      <c r="C1215" s="34"/>
      <c r="D1215" s="34"/>
      <c r="E1215" s="34"/>
      <c r="F1215" s="34"/>
      <c r="G1215" s="34"/>
      <c r="H1215" s="34"/>
      <c r="I1215" s="34"/>
      <c r="J1215" s="34"/>
      <c r="K1215" s="34"/>
      <c r="L1215" s="34"/>
      <c r="M1215" s="34"/>
      <c r="N1215" s="34"/>
      <c r="O1215" s="34"/>
      <c r="P1215" s="34"/>
      <c r="Q1215" s="34"/>
      <c r="R1215" s="34"/>
      <c r="S1215" s="34"/>
    </row>
    <row r="1216" spans="2:19" hidden="1" outlineLevel="1">
      <c r="B1216" s="5">
        <v>1949</v>
      </c>
      <c r="C1216" s="34"/>
      <c r="D1216" s="34"/>
      <c r="E1216" s="34"/>
      <c r="F1216" s="34"/>
      <c r="G1216" s="34"/>
      <c r="H1216" s="34"/>
      <c r="I1216" s="34"/>
      <c r="J1216" s="34"/>
      <c r="K1216" s="34"/>
      <c r="L1216" s="34"/>
      <c r="M1216" s="34"/>
      <c r="N1216" s="34"/>
      <c r="O1216" s="34"/>
      <c r="P1216" s="34"/>
      <c r="Q1216" s="34"/>
      <c r="R1216" s="34"/>
      <c r="S1216" s="34"/>
    </row>
    <row r="1217" spans="2:19" hidden="1" outlineLevel="1">
      <c r="B1217" s="5">
        <v>1948</v>
      </c>
      <c r="C1217" s="34"/>
      <c r="D1217" s="34"/>
      <c r="E1217" s="34"/>
      <c r="F1217" s="34"/>
      <c r="G1217" s="34"/>
      <c r="H1217" s="34"/>
      <c r="I1217" s="34"/>
      <c r="J1217" s="34"/>
      <c r="K1217" s="34"/>
      <c r="L1217" s="34"/>
      <c r="M1217" s="34"/>
      <c r="N1217" s="34"/>
      <c r="O1217" s="34"/>
      <c r="P1217" s="34"/>
      <c r="Q1217" s="34"/>
      <c r="R1217" s="34"/>
      <c r="S1217" s="34"/>
    </row>
    <row r="1218" spans="2:19" hidden="1" outlineLevel="1">
      <c r="B1218" s="5">
        <v>1947</v>
      </c>
      <c r="C1218" s="34"/>
      <c r="D1218" s="34"/>
      <c r="E1218" s="34"/>
      <c r="F1218" s="34"/>
      <c r="G1218" s="34"/>
      <c r="H1218" s="34"/>
      <c r="I1218" s="34"/>
      <c r="J1218" s="34"/>
      <c r="K1218" s="34"/>
      <c r="L1218" s="34"/>
      <c r="M1218" s="34"/>
      <c r="N1218" s="34"/>
      <c r="O1218" s="34"/>
      <c r="P1218" s="34"/>
      <c r="Q1218" s="34"/>
      <c r="R1218" s="34"/>
      <c r="S1218" s="34"/>
    </row>
    <row r="1219" spans="2:19" hidden="1" outlineLevel="1">
      <c r="B1219" s="5">
        <v>1946</v>
      </c>
      <c r="C1219" s="34"/>
      <c r="D1219" s="34"/>
      <c r="E1219" s="34"/>
      <c r="F1219" s="34"/>
      <c r="G1219" s="34"/>
      <c r="H1219" s="34"/>
      <c r="I1219" s="34"/>
      <c r="J1219" s="34"/>
      <c r="K1219" s="34"/>
      <c r="L1219" s="34"/>
      <c r="M1219" s="34"/>
      <c r="N1219" s="34"/>
      <c r="O1219" s="34"/>
      <c r="P1219" s="34"/>
      <c r="Q1219" s="34"/>
      <c r="R1219" s="34"/>
      <c r="S1219" s="34"/>
    </row>
    <row r="1220" spans="2:19" hidden="1" outlineLevel="1">
      <c r="B1220" s="5">
        <v>1945</v>
      </c>
      <c r="C1220" s="34"/>
      <c r="D1220" s="34"/>
      <c r="E1220" s="34"/>
      <c r="F1220" s="34"/>
      <c r="G1220" s="34"/>
      <c r="H1220" s="34"/>
      <c r="I1220" s="34"/>
      <c r="J1220" s="34"/>
      <c r="K1220" s="34"/>
      <c r="L1220" s="34"/>
      <c r="M1220" s="34"/>
      <c r="N1220" s="34"/>
      <c r="O1220" s="34"/>
      <c r="P1220" s="34"/>
      <c r="Q1220" s="34"/>
      <c r="R1220" s="34"/>
      <c r="S1220" s="34"/>
    </row>
    <row r="1221" spans="2:19" hidden="1" outlineLevel="1">
      <c r="B1221" s="5">
        <v>1944</v>
      </c>
      <c r="C1221" s="34"/>
      <c r="D1221" s="34"/>
      <c r="E1221" s="34"/>
      <c r="F1221" s="34"/>
      <c r="G1221" s="34"/>
      <c r="H1221" s="34"/>
      <c r="I1221" s="34"/>
      <c r="J1221" s="34"/>
      <c r="K1221" s="34"/>
      <c r="L1221" s="34"/>
      <c r="M1221" s="34"/>
      <c r="N1221" s="34"/>
      <c r="O1221" s="34"/>
      <c r="P1221" s="34"/>
      <c r="Q1221" s="34"/>
      <c r="R1221" s="34"/>
      <c r="S1221" s="34"/>
    </row>
    <row r="1222" spans="2:19" hidden="1" outlineLevel="1">
      <c r="B1222" s="5">
        <v>1943</v>
      </c>
      <c r="C1222" s="34"/>
      <c r="D1222" s="34"/>
      <c r="E1222" s="34"/>
      <c r="F1222" s="34"/>
      <c r="G1222" s="34"/>
      <c r="H1222" s="34"/>
      <c r="I1222" s="34"/>
      <c r="J1222" s="34"/>
      <c r="K1222" s="34"/>
      <c r="L1222" s="34"/>
      <c r="M1222" s="34"/>
      <c r="N1222" s="34"/>
      <c r="O1222" s="34"/>
      <c r="P1222" s="34"/>
      <c r="Q1222" s="34"/>
      <c r="R1222" s="34"/>
      <c r="S1222" s="34"/>
    </row>
    <row r="1223" spans="2:19" hidden="1" outlineLevel="1">
      <c r="B1223" s="5">
        <v>1942</v>
      </c>
      <c r="C1223" s="34"/>
      <c r="D1223" s="34"/>
      <c r="E1223" s="34"/>
      <c r="F1223" s="34"/>
      <c r="G1223" s="34"/>
      <c r="H1223" s="34"/>
      <c r="I1223" s="34"/>
      <c r="J1223" s="34"/>
      <c r="K1223" s="34"/>
      <c r="L1223" s="34"/>
      <c r="M1223" s="34"/>
      <c r="N1223" s="34"/>
      <c r="O1223" s="34"/>
      <c r="P1223" s="34"/>
      <c r="Q1223" s="34"/>
      <c r="R1223" s="34"/>
      <c r="S1223" s="34"/>
    </row>
    <row r="1224" spans="2:19" hidden="1" outlineLevel="1">
      <c r="B1224" s="5">
        <v>1941</v>
      </c>
      <c r="C1224" s="34"/>
      <c r="D1224" s="34"/>
      <c r="E1224" s="34"/>
      <c r="F1224" s="34"/>
      <c r="G1224" s="34"/>
      <c r="H1224" s="34"/>
      <c r="I1224" s="34"/>
      <c r="J1224" s="34"/>
      <c r="K1224" s="34"/>
      <c r="L1224" s="34"/>
      <c r="M1224" s="34"/>
      <c r="N1224" s="34"/>
      <c r="O1224" s="34"/>
      <c r="P1224" s="34"/>
      <c r="Q1224" s="34"/>
      <c r="R1224" s="34"/>
      <c r="S1224" s="34"/>
    </row>
    <row r="1225" spans="2:19" hidden="1" outlineLevel="1">
      <c r="B1225" s="5">
        <v>1940</v>
      </c>
      <c r="C1225" s="34"/>
      <c r="D1225" s="34"/>
      <c r="E1225" s="34"/>
      <c r="F1225" s="34"/>
      <c r="G1225" s="34"/>
      <c r="H1225" s="34"/>
      <c r="I1225" s="34"/>
      <c r="J1225" s="34"/>
      <c r="K1225" s="34"/>
      <c r="L1225" s="34"/>
      <c r="M1225" s="34"/>
      <c r="N1225" s="34"/>
      <c r="O1225" s="34"/>
      <c r="P1225" s="34"/>
      <c r="Q1225" s="34"/>
      <c r="R1225" s="34"/>
      <c r="S1225" s="34"/>
    </row>
    <row r="1226" spans="2:19" hidden="1" outlineLevel="1">
      <c r="B1226" s="5">
        <v>1939</v>
      </c>
      <c r="C1226" s="34"/>
      <c r="D1226" s="34"/>
      <c r="E1226" s="34"/>
      <c r="F1226" s="34"/>
      <c r="G1226" s="34"/>
      <c r="H1226" s="34"/>
      <c r="I1226" s="34"/>
      <c r="J1226" s="34"/>
      <c r="K1226" s="34"/>
      <c r="L1226" s="34"/>
      <c r="M1226" s="34"/>
      <c r="N1226" s="34"/>
      <c r="O1226" s="34"/>
      <c r="P1226" s="34"/>
      <c r="Q1226" s="34"/>
      <c r="R1226" s="34"/>
      <c r="S1226" s="34"/>
    </row>
    <row r="1227" spans="2:19" hidden="1" outlineLevel="1">
      <c r="B1227" s="5">
        <v>1938</v>
      </c>
      <c r="C1227" s="34"/>
      <c r="D1227" s="34"/>
      <c r="E1227" s="34"/>
      <c r="F1227" s="34"/>
      <c r="G1227" s="34"/>
      <c r="H1227" s="34"/>
      <c r="I1227" s="34"/>
      <c r="J1227" s="34"/>
      <c r="K1227" s="34"/>
      <c r="L1227" s="34"/>
      <c r="M1227" s="34"/>
      <c r="N1227" s="34"/>
      <c r="O1227" s="34"/>
      <c r="P1227" s="34"/>
      <c r="Q1227" s="34"/>
      <c r="R1227" s="34"/>
      <c r="S1227" s="34"/>
    </row>
    <row r="1228" spans="2:19" hidden="1" outlineLevel="1">
      <c r="B1228" s="5">
        <v>1937</v>
      </c>
      <c r="C1228" s="34"/>
      <c r="D1228" s="34"/>
      <c r="E1228" s="34"/>
      <c r="F1228" s="34"/>
      <c r="G1228" s="34"/>
      <c r="H1228" s="34"/>
      <c r="I1228" s="34"/>
      <c r="J1228" s="34"/>
      <c r="K1228" s="34"/>
      <c r="L1228" s="34"/>
      <c r="M1228" s="34"/>
      <c r="N1228" s="34"/>
      <c r="O1228" s="34"/>
      <c r="P1228" s="34"/>
      <c r="Q1228" s="34"/>
      <c r="R1228" s="34"/>
      <c r="S1228" s="34"/>
    </row>
    <row r="1229" spans="2:19" hidden="1" outlineLevel="1">
      <c r="B1229" s="5">
        <v>1936</v>
      </c>
      <c r="C1229" s="34"/>
      <c r="D1229" s="34"/>
      <c r="E1229" s="34"/>
      <c r="F1229" s="34"/>
      <c r="G1229" s="34"/>
      <c r="H1229" s="34"/>
      <c r="I1229" s="34"/>
      <c r="J1229" s="34"/>
      <c r="K1229" s="34"/>
      <c r="L1229" s="34"/>
      <c r="M1229" s="34"/>
      <c r="N1229" s="34"/>
      <c r="O1229" s="34"/>
      <c r="P1229" s="34"/>
      <c r="Q1229" s="34"/>
      <c r="R1229" s="34"/>
      <c r="S1229" s="34"/>
    </row>
    <row r="1230" spans="2:19" hidden="1" outlineLevel="1">
      <c r="B1230" s="5">
        <v>1935</v>
      </c>
      <c r="C1230" s="34"/>
      <c r="D1230" s="34"/>
      <c r="E1230" s="34"/>
      <c r="F1230" s="34"/>
      <c r="G1230" s="34"/>
      <c r="H1230" s="34"/>
      <c r="I1230" s="34"/>
      <c r="J1230" s="34"/>
      <c r="K1230" s="34"/>
      <c r="L1230" s="34"/>
      <c r="M1230" s="34"/>
      <c r="N1230" s="34"/>
      <c r="O1230" s="34"/>
      <c r="P1230" s="34"/>
      <c r="Q1230" s="34"/>
      <c r="R1230" s="34"/>
      <c r="S1230" s="34"/>
    </row>
    <row r="1231" spans="2:19" hidden="1" outlineLevel="1">
      <c r="B1231" s="5">
        <v>1934</v>
      </c>
      <c r="C1231" s="34"/>
      <c r="D1231" s="34"/>
      <c r="E1231" s="34"/>
      <c r="F1231" s="34"/>
      <c r="G1231" s="34"/>
      <c r="H1231" s="34"/>
      <c r="I1231" s="34"/>
      <c r="J1231" s="34"/>
      <c r="K1231" s="34"/>
      <c r="L1231" s="34"/>
      <c r="M1231" s="34"/>
      <c r="N1231" s="34"/>
      <c r="O1231" s="34"/>
      <c r="P1231" s="34"/>
      <c r="Q1231" s="34"/>
      <c r="R1231" s="34"/>
      <c r="S1231" s="34"/>
    </row>
    <row r="1232" spans="2:19" hidden="1" outlineLevel="1">
      <c r="B1232" s="5">
        <v>1933</v>
      </c>
      <c r="C1232" s="34"/>
      <c r="D1232" s="34"/>
      <c r="E1232" s="34"/>
      <c r="F1232" s="34"/>
      <c r="G1232" s="34"/>
      <c r="H1232" s="34"/>
      <c r="I1232" s="34"/>
      <c r="J1232" s="34"/>
      <c r="K1232" s="34"/>
      <c r="L1232" s="34"/>
      <c r="M1232" s="34"/>
      <c r="N1232" s="34"/>
      <c r="O1232" s="34"/>
      <c r="P1232" s="34"/>
      <c r="Q1232" s="34"/>
      <c r="R1232" s="34"/>
      <c r="S1232" s="34"/>
    </row>
    <row r="1233" spans="1:19" hidden="1" outlineLevel="1">
      <c r="B1233" s="5">
        <v>1932</v>
      </c>
      <c r="C1233" s="34"/>
      <c r="D1233" s="34"/>
      <c r="E1233" s="34"/>
      <c r="F1233" s="34"/>
      <c r="G1233" s="34"/>
      <c r="H1233" s="34"/>
      <c r="I1233" s="34"/>
      <c r="J1233" s="34"/>
      <c r="K1233" s="34"/>
      <c r="L1233" s="34"/>
      <c r="M1233" s="34"/>
      <c r="N1233" s="34"/>
      <c r="O1233" s="34"/>
      <c r="P1233" s="34"/>
      <c r="Q1233" s="34"/>
      <c r="R1233" s="34"/>
      <c r="S1233" s="34"/>
    </row>
    <row r="1234" spans="1:19" hidden="1" outlineLevel="1">
      <c r="B1234" s="5">
        <v>1931</v>
      </c>
      <c r="C1234" s="34"/>
      <c r="D1234" s="34"/>
      <c r="E1234" s="34"/>
      <c r="F1234" s="34"/>
      <c r="G1234" s="34"/>
      <c r="H1234" s="34"/>
      <c r="I1234" s="34"/>
      <c r="J1234" s="34"/>
      <c r="K1234" s="34"/>
      <c r="L1234" s="34"/>
      <c r="M1234" s="34"/>
      <c r="N1234" s="34"/>
      <c r="O1234" s="34"/>
      <c r="P1234" s="34"/>
      <c r="Q1234" s="34"/>
      <c r="R1234" s="34"/>
      <c r="S1234" s="34"/>
    </row>
    <row r="1235" spans="1:19" hidden="1" outlineLevel="1">
      <c r="B1235" s="5">
        <v>1930</v>
      </c>
      <c r="C1235" s="34"/>
      <c r="D1235" s="34"/>
      <c r="E1235" s="34"/>
      <c r="F1235" s="34"/>
      <c r="G1235" s="34"/>
      <c r="H1235" s="34"/>
      <c r="I1235" s="34"/>
      <c r="J1235" s="34"/>
      <c r="K1235" s="34"/>
      <c r="L1235" s="34"/>
      <c r="M1235" s="34"/>
      <c r="N1235" s="34"/>
      <c r="O1235" s="34"/>
      <c r="P1235" s="34"/>
      <c r="Q1235" s="34"/>
      <c r="R1235" s="34"/>
      <c r="S1235" s="34"/>
    </row>
    <row r="1236" spans="1:19" ht="13.5" collapsed="1" thickBot="1">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hidden="1" outlineLevel="1" thickBot="1">
      <c r="A1237" s="64"/>
      <c r="B1237" s="6"/>
      <c r="C1237" s="7"/>
      <c r="D1237" s="7"/>
      <c r="E1237" s="7"/>
      <c r="F1237" s="7"/>
      <c r="G1237" s="7"/>
      <c r="H1237" s="7"/>
      <c r="I1237" s="7"/>
      <c r="J1237" s="7"/>
      <c r="K1237" s="7"/>
      <c r="L1237" s="7"/>
      <c r="M1237" s="9"/>
    </row>
    <row r="1238" spans="1:19" ht="13.5" hidden="1" outlineLevel="1"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hidden="1" outlineLevel="1">
      <c r="A1239" s="35"/>
      <c r="B1239" s="5">
        <v>2021</v>
      </c>
      <c r="C1239" s="33"/>
      <c r="D1239" s="33"/>
      <c r="E1239" s="33"/>
      <c r="F1239" s="33"/>
      <c r="G1239" s="33"/>
      <c r="H1239" s="33"/>
      <c r="I1239" s="33"/>
      <c r="J1239" s="33"/>
      <c r="K1239" s="33"/>
      <c r="L1239" s="33"/>
      <c r="M1239" s="33"/>
      <c r="N1239" s="33"/>
      <c r="O1239" s="33"/>
      <c r="P1239" s="33"/>
      <c r="Q1239" s="33"/>
      <c r="R1239" s="34"/>
      <c r="S1239" s="34"/>
    </row>
    <row r="1240" spans="1:19" hidden="1" outlineLevel="1">
      <c r="B1240" s="5">
        <v>2020</v>
      </c>
      <c r="C1240" s="33"/>
      <c r="D1240" s="33"/>
      <c r="E1240" s="33"/>
      <c r="F1240" s="33"/>
      <c r="G1240" s="33"/>
      <c r="H1240" s="33"/>
      <c r="I1240" s="33"/>
      <c r="J1240" s="33"/>
      <c r="K1240" s="33"/>
      <c r="L1240" s="33"/>
      <c r="M1240" s="33"/>
      <c r="N1240" s="33"/>
      <c r="O1240" s="33"/>
      <c r="P1240" s="33"/>
      <c r="Q1240" s="34"/>
      <c r="R1240" s="34"/>
      <c r="S1240" s="34"/>
    </row>
    <row r="1241" spans="1:19" hidden="1" outlineLevel="1">
      <c r="A1241" s="37"/>
      <c r="B1241" s="5">
        <v>2019</v>
      </c>
      <c r="C1241" s="33"/>
      <c r="D1241" s="33"/>
      <c r="E1241" s="33"/>
      <c r="F1241" s="33"/>
      <c r="G1241" s="33"/>
      <c r="H1241" s="33"/>
      <c r="I1241" s="33"/>
      <c r="J1241" s="33"/>
      <c r="K1241" s="33"/>
      <c r="L1241" s="33"/>
      <c r="M1241" s="33"/>
      <c r="N1241" s="33"/>
      <c r="O1241" s="33"/>
      <c r="P1241" s="34"/>
      <c r="Q1241" s="34"/>
      <c r="R1241" s="34"/>
      <c r="S1241" s="34"/>
    </row>
    <row r="1242" spans="1:19" hidden="1" outlineLevel="1">
      <c r="A1242" s="37"/>
      <c r="B1242" s="5">
        <v>2018</v>
      </c>
      <c r="C1242" s="33"/>
      <c r="D1242" s="33"/>
      <c r="E1242" s="33"/>
      <c r="F1242" s="33"/>
      <c r="G1242" s="33"/>
      <c r="H1242" s="33"/>
      <c r="I1242" s="33"/>
      <c r="J1242" s="33"/>
      <c r="K1242" s="33"/>
      <c r="L1242" s="33"/>
      <c r="M1242" s="33"/>
      <c r="N1242" s="33"/>
      <c r="O1242" s="34"/>
      <c r="P1242" s="34"/>
      <c r="Q1242" s="34"/>
      <c r="R1242" s="34"/>
      <c r="S1242" s="34"/>
    </row>
    <row r="1243" spans="1:19" hidden="1" outlineLevel="1">
      <c r="A1243" s="37"/>
      <c r="B1243" s="5">
        <v>2017</v>
      </c>
      <c r="C1243" s="33"/>
      <c r="D1243" s="33"/>
      <c r="E1243" s="33"/>
      <c r="F1243" s="33"/>
      <c r="G1243" s="33"/>
      <c r="H1243" s="33"/>
      <c r="I1243" s="33"/>
      <c r="J1243" s="33"/>
      <c r="K1243" s="33"/>
      <c r="L1243" s="33"/>
      <c r="M1243" s="33"/>
      <c r="N1243" s="34"/>
      <c r="O1243" s="34"/>
      <c r="P1243" s="34"/>
      <c r="Q1243" s="34"/>
      <c r="R1243" s="34"/>
      <c r="S1243" s="34"/>
    </row>
    <row r="1244" spans="1:19" hidden="1" outlineLevel="1">
      <c r="B1244" s="5">
        <v>2016</v>
      </c>
      <c r="C1244" s="33"/>
      <c r="D1244" s="33"/>
      <c r="E1244" s="33"/>
      <c r="F1244" s="33"/>
      <c r="G1244" s="33"/>
      <c r="H1244" s="33"/>
      <c r="I1244" s="33"/>
      <c r="J1244" s="33"/>
      <c r="K1244" s="33"/>
      <c r="L1244" s="33"/>
      <c r="M1244" s="34"/>
      <c r="N1244" s="34"/>
      <c r="O1244" s="34"/>
      <c r="P1244" s="34"/>
      <c r="Q1244" s="34"/>
      <c r="R1244" s="34"/>
      <c r="S1244" s="34"/>
    </row>
    <row r="1245" spans="1:19" hidden="1" outlineLevel="1">
      <c r="B1245" s="5">
        <v>2015</v>
      </c>
      <c r="C1245" s="33"/>
      <c r="D1245" s="33"/>
      <c r="E1245" s="33"/>
      <c r="F1245" s="33"/>
      <c r="G1245" s="33"/>
      <c r="H1245" s="33"/>
      <c r="I1245" s="33"/>
      <c r="J1245" s="33"/>
      <c r="K1245" s="33"/>
      <c r="L1245" s="34"/>
      <c r="M1245" s="34"/>
      <c r="N1245" s="34"/>
      <c r="O1245" s="34"/>
      <c r="P1245" s="34"/>
      <c r="Q1245" s="34"/>
      <c r="R1245" s="34"/>
      <c r="S1245" s="34"/>
    </row>
    <row r="1246" spans="1:19" hidden="1" outlineLevel="1">
      <c r="B1246" s="5">
        <v>2014</v>
      </c>
      <c r="C1246" s="33"/>
      <c r="D1246" s="33"/>
      <c r="E1246" s="33"/>
      <c r="F1246" s="33"/>
      <c r="G1246" s="33"/>
      <c r="H1246" s="33"/>
      <c r="I1246" s="33"/>
      <c r="J1246" s="33"/>
      <c r="K1246" s="34"/>
      <c r="L1246" s="34"/>
      <c r="M1246" s="34"/>
      <c r="N1246" s="34"/>
      <c r="O1246" s="34"/>
      <c r="P1246" s="34"/>
      <c r="Q1246" s="34"/>
      <c r="R1246" s="34"/>
      <c r="S1246" s="34"/>
    </row>
    <row r="1247" spans="1:19" hidden="1" outlineLevel="1">
      <c r="B1247" s="5">
        <v>2013</v>
      </c>
      <c r="C1247" s="33"/>
      <c r="D1247" s="33"/>
      <c r="E1247" s="33"/>
      <c r="F1247" s="33"/>
      <c r="G1247" s="33"/>
      <c r="H1247" s="33"/>
      <c r="I1247" s="33"/>
      <c r="J1247" s="34"/>
      <c r="K1247" s="34"/>
      <c r="L1247" s="34"/>
      <c r="M1247" s="34"/>
      <c r="N1247" s="34"/>
      <c r="O1247" s="34"/>
      <c r="P1247" s="34"/>
      <c r="Q1247" s="34"/>
      <c r="R1247" s="34"/>
      <c r="S1247" s="34"/>
    </row>
    <row r="1248" spans="1:19" hidden="1" outlineLevel="1">
      <c r="B1248" s="5">
        <v>2012</v>
      </c>
      <c r="C1248" s="33"/>
      <c r="D1248" s="33"/>
      <c r="E1248" s="33"/>
      <c r="F1248" s="33"/>
      <c r="G1248" s="33"/>
      <c r="H1248" s="33"/>
      <c r="I1248" s="34"/>
      <c r="J1248" s="34"/>
      <c r="K1248" s="34"/>
      <c r="L1248" s="34"/>
      <c r="M1248" s="34"/>
      <c r="N1248" s="34"/>
      <c r="O1248" s="34"/>
      <c r="P1248" s="34"/>
      <c r="Q1248" s="34"/>
      <c r="R1248" s="34"/>
      <c r="S1248" s="34"/>
    </row>
    <row r="1249" spans="2:19" hidden="1" outlineLevel="1">
      <c r="B1249" s="5">
        <v>2011</v>
      </c>
      <c r="C1249" s="33"/>
      <c r="D1249" s="33"/>
      <c r="E1249" s="33"/>
      <c r="F1249" s="33"/>
      <c r="G1249" s="33"/>
      <c r="H1249" s="34"/>
      <c r="I1249" s="34"/>
      <c r="J1249" s="34"/>
      <c r="K1249" s="34"/>
      <c r="L1249" s="34"/>
      <c r="M1249" s="34"/>
      <c r="N1249" s="34"/>
      <c r="O1249" s="34"/>
      <c r="P1249" s="34"/>
      <c r="Q1249" s="34"/>
      <c r="R1249" s="34"/>
      <c r="S1249" s="34"/>
    </row>
    <row r="1250" spans="2:19" hidden="1" outlineLevel="1">
      <c r="B1250" s="5">
        <v>2010</v>
      </c>
      <c r="C1250" s="33"/>
      <c r="D1250" s="33"/>
      <c r="E1250" s="33"/>
      <c r="F1250" s="33"/>
      <c r="G1250" s="34"/>
      <c r="H1250" s="34"/>
      <c r="I1250" s="34"/>
      <c r="J1250" s="34"/>
      <c r="K1250" s="34"/>
      <c r="L1250" s="34"/>
      <c r="M1250" s="34"/>
      <c r="N1250" s="34"/>
      <c r="O1250" s="34"/>
      <c r="P1250" s="34"/>
      <c r="Q1250" s="34"/>
      <c r="R1250" s="34"/>
      <c r="S1250" s="34"/>
    </row>
    <row r="1251" spans="2:19" hidden="1" outlineLevel="1">
      <c r="B1251" s="5">
        <v>2009</v>
      </c>
      <c r="C1251" s="33"/>
      <c r="D1251" s="33"/>
      <c r="E1251" s="33"/>
      <c r="F1251" s="34"/>
      <c r="G1251" s="34"/>
      <c r="H1251" s="34"/>
      <c r="I1251" s="34"/>
      <c r="J1251" s="34"/>
      <c r="K1251" s="34"/>
      <c r="L1251" s="34"/>
      <c r="M1251" s="34"/>
      <c r="N1251" s="34"/>
      <c r="O1251" s="34"/>
      <c r="P1251" s="34"/>
      <c r="Q1251" s="34"/>
      <c r="R1251" s="34"/>
      <c r="S1251" s="34"/>
    </row>
    <row r="1252" spans="2:19" hidden="1" outlineLevel="1">
      <c r="B1252" s="5">
        <v>2008</v>
      </c>
      <c r="C1252" s="33"/>
      <c r="D1252" s="33"/>
      <c r="E1252" s="34"/>
      <c r="F1252" s="34"/>
      <c r="G1252" s="34"/>
      <c r="H1252" s="34"/>
      <c r="I1252" s="34"/>
      <c r="J1252" s="34"/>
      <c r="K1252" s="34"/>
      <c r="L1252" s="34"/>
      <c r="M1252" s="34"/>
      <c r="N1252" s="34"/>
      <c r="O1252" s="34"/>
      <c r="P1252" s="34"/>
      <c r="Q1252" s="34"/>
      <c r="R1252" s="34"/>
      <c r="S1252" s="34"/>
    </row>
    <row r="1253" spans="2:19" hidden="1" outlineLevel="1">
      <c r="B1253" s="5">
        <v>2007</v>
      </c>
      <c r="C1253" s="33"/>
      <c r="D1253" s="34"/>
      <c r="E1253" s="34"/>
      <c r="F1253" s="34"/>
      <c r="G1253" s="34"/>
      <c r="H1253" s="34"/>
      <c r="I1253" s="34"/>
      <c r="J1253" s="34"/>
      <c r="K1253" s="34"/>
      <c r="L1253" s="34"/>
      <c r="M1253" s="34"/>
      <c r="N1253" s="34"/>
      <c r="O1253" s="34"/>
      <c r="P1253" s="34"/>
      <c r="Q1253" s="34"/>
      <c r="R1253" s="34"/>
      <c r="S1253" s="34"/>
    </row>
    <row r="1254" spans="2:19" hidden="1" outlineLevel="1">
      <c r="B1254" s="5">
        <v>2006</v>
      </c>
      <c r="C1254" s="34"/>
      <c r="D1254" s="34"/>
      <c r="E1254" s="34"/>
      <c r="F1254" s="34"/>
      <c r="G1254" s="34"/>
      <c r="H1254" s="34"/>
      <c r="I1254" s="34"/>
      <c r="J1254" s="34"/>
      <c r="K1254" s="34"/>
      <c r="L1254" s="34"/>
      <c r="M1254" s="34"/>
      <c r="N1254" s="34"/>
      <c r="O1254" s="34"/>
      <c r="P1254" s="34"/>
      <c r="Q1254" s="34"/>
      <c r="R1254" s="34"/>
      <c r="S1254" s="34"/>
    </row>
    <row r="1255" spans="2:19" hidden="1" outlineLevel="1">
      <c r="B1255" s="5">
        <v>2005</v>
      </c>
      <c r="C1255" s="34"/>
      <c r="D1255" s="34"/>
      <c r="E1255" s="34"/>
      <c r="F1255" s="34"/>
      <c r="G1255" s="34"/>
      <c r="H1255" s="34"/>
      <c r="I1255" s="34"/>
      <c r="J1255" s="34"/>
      <c r="K1255" s="34"/>
      <c r="L1255" s="34"/>
      <c r="M1255" s="34"/>
      <c r="N1255" s="34"/>
      <c r="O1255" s="34"/>
      <c r="P1255" s="34"/>
      <c r="Q1255" s="34"/>
      <c r="R1255" s="34"/>
      <c r="S1255" s="34"/>
    </row>
    <row r="1256" spans="2:19" hidden="1" outlineLevel="1">
      <c r="B1256" s="5">
        <v>2004</v>
      </c>
      <c r="C1256" s="34"/>
      <c r="D1256" s="34"/>
      <c r="E1256" s="34"/>
      <c r="F1256" s="34"/>
      <c r="G1256" s="34"/>
      <c r="H1256" s="34"/>
      <c r="I1256" s="34"/>
      <c r="J1256" s="34"/>
      <c r="K1256" s="34"/>
      <c r="L1256" s="34"/>
      <c r="M1256" s="34"/>
      <c r="N1256" s="34"/>
      <c r="O1256" s="34"/>
      <c r="P1256" s="34"/>
      <c r="Q1256" s="34"/>
      <c r="R1256" s="34"/>
      <c r="S1256" s="34"/>
    </row>
    <row r="1257" spans="2:19" hidden="1" outlineLevel="1">
      <c r="B1257" s="5">
        <v>2003</v>
      </c>
      <c r="C1257" s="34"/>
      <c r="D1257" s="34"/>
      <c r="E1257" s="34"/>
      <c r="F1257" s="34"/>
      <c r="G1257" s="34"/>
      <c r="H1257" s="34"/>
      <c r="I1257" s="34"/>
      <c r="J1257" s="34"/>
      <c r="K1257" s="34"/>
      <c r="L1257" s="34"/>
      <c r="M1257" s="34"/>
      <c r="N1257" s="34"/>
      <c r="O1257" s="34"/>
      <c r="P1257" s="34"/>
      <c r="Q1257" s="34"/>
      <c r="R1257" s="34"/>
      <c r="S1257" s="34"/>
    </row>
    <row r="1258" spans="2:19" hidden="1" outlineLevel="1">
      <c r="B1258" s="5">
        <v>2002</v>
      </c>
      <c r="C1258" s="34"/>
      <c r="D1258" s="34"/>
      <c r="E1258" s="34"/>
      <c r="F1258" s="34"/>
      <c r="G1258" s="34"/>
      <c r="H1258" s="34"/>
      <c r="I1258" s="34"/>
      <c r="J1258" s="34"/>
      <c r="K1258" s="34"/>
      <c r="L1258" s="34"/>
      <c r="M1258" s="34"/>
      <c r="N1258" s="34"/>
      <c r="O1258" s="34"/>
      <c r="P1258" s="34"/>
      <c r="Q1258" s="34"/>
      <c r="R1258" s="34"/>
      <c r="S1258" s="34"/>
    </row>
    <row r="1259" spans="2:19" hidden="1" outlineLevel="1">
      <c r="B1259" s="5">
        <v>2001</v>
      </c>
      <c r="C1259" s="34"/>
      <c r="D1259" s="34"/>
      <c r="E1259" s="34"/>
      <c r="F1259" s="34"/>
      <c r="G1259" s="34"/>
      <c r="H1259" s="34"/>
      <c r="I1259" s="34"/>
      <c r="J1259" s="34"/>
      <c r="K1259" s="34"/>
      <c r="L1259" s="34"/>
      <c r="M1259" s="34"/>
      <c r="N1259" s="34"/>
      <c r="O1259" s="34"/>
      <c r="P1259" s="34"/>
      <c r="Q1259" s="34"/>
      <c r="R1259" s="34"/>
      <c r="S1259" s="34"/>
    </row>
    <row r="1260" spans="2:19" hidden="1" outlineLevel="1">
      <c r="B1260" s="5">
        <v>2000</v>
      </c>
      <c r="C1260" s="34"/>
      <c r="D1260" s="34"/>
      <c r="E1260" s="34"/>
      <c r="F1260" s="34"/>
      <c r="G1260" s="34"/>
      <c r="H1260" s="34"/>
      <c r="I1260" s="34"/>
      <c r="J1260" s="34"/>
      <c r="K1260" s="34"/>
      <c r="L1260" s="34"/>
      <c r="M1260" s="34"/>
      <c r="N1260" s="34"/>
      <c r="O1260" s="34"/>
      <c r="P1260" s="34"/>
      <c r="Q1260" s="34"/>
      <c r="R1260" s="34"/>
      <c r="S1260" s="34"/>
    </row>
    <row r="1261" spans="2:19" hidden="1" outlineLevel="1">
      <c r="B1261" s="5">
        <v>1999</v>
      </c>
      <c r="C1261" s="34"/>
      <c r="D1261" s="34"/>
      <c r="E1261" s="34"/>
      <c r="F1261" s="34"/>
      <c r="G1261" s="34"/>
      <c r="H1261" s="34"/>
      <c r="I1261" s="34"/>
      <c r="J1261" s="34"/>
      <c r="K1261" s="34"/>
      <c r="L1261" s="34"/>
      <c r="M1261" s="34"/>
      <c r="N1261" s="34"/>
      <c r="O1261" s="34"/>
      <c r="P1261" s="34"/>
      <c r="Q1261" s="34"/>
      <c r="R1261" s="34"/>
      <c r="S1261" s="34"/>
    </row>
    <row r="1262" spans="2:19" hidden="1" outlineLevel="1">
      <c r="B1262" s="5">
        <v>1998</v>
      </c>
      <c r="C1262" s="34"/>
      <c r="D1262" s="34"/>
      <c r="E1262" s="34"/>
      <c r="F1262" s="34"/>
      <c r="G1262" s="34"/>
      <c r="H1262" s="34"/>
      <c r="I1262" s="34"/>
      <c r="J1262" s="34"/>
      <c r="K1262" s="34"/>
      <c r="L1262" s="34"/>
      <c r="M1262" s="34"/>
      <c r="N1262" s="34"/>
      <c r="O1262" s="34"/>
      <c r="P1262" s="34"/>
      <c r="Q1262" s="34"/>
      <c r="R1262" s="34"/>
      <c r="S1262" s="34"/>
    </row>
    <row r="1263" spans="2:19" hidden="1" outlineLevel="1">
      <c r="B1263" s="5">
        <v>1997</v>
      </c>
      <c r="C1263" s="34"/>
      <c r="D1263" s="34"/>
      <c r="E1263" s="34"/>
      <c r="F1263" s="34"/>
      <c r="G1263" s="34"/>
      <c r="H1263" s="34"/>
      <c r="I1263" s="34"/>
      <c r="J1263" s="34"/>
      <c r="K1263" s="34"/>
      <c r="L1263" s="34"/>
      <c r="M1263" s="34"/>
      <c r="N1263" s="34"/>
      <c r="O1263" s="34"/>
      <c r="P1263" s="34"/>
      <c r="Q1263" s="34"/>
      <c r="R1263" s="34"/>
      <c r="S1263" s="34"/>
    </row>
    <row r="1264" spans="2:19" hidden="1" outlineLevel="1">
      <c r="B1264" s="5">
        <v>1996</v>
      </c>
      <c r="C1264" s="34"/>
      <c r="D1264" s="34"/>
      <c r="E1264" s="34"/>
      <c r="F1264" s="34"/>
      <c r="G1264" s="34"/>
      <c r="H1264" s="34"/>
      <c r="I1264" s="34"/>
      <c r="J1264" s="34"/>
      <c r="K1264" s="34"/>
      <c r="L1264" s="34"/>
      <c r="M1264" s="34"/>
      <c r="N1264" s="34"/>
      <c r="O1264" s="34"/>
      <c r="P1264" s="34"/>
      <c r="Q1264" s="34"/>
      <c r="R1264" s="34"/>
      <c r="S1264" s="34"/>
    </row>
    <row r="1265" spans="2:19" hidden="1" outlineLevel="1">
      <c r="B1265" s="5">
        <v>1995</v>
      </c>
      <c r="C1265" s="34"/>
      <c r="D1265" s="34"/>
      <c r="E1265" s="34"/>
      <c r="F1265" s="34"/>
      <c r="G1265" s="34"/>
      <c r="H1265" s="34"/>
      <c r="I1265" s="34"/>
      <c r="J1265" s="34"/>
      <c r="K1265" s="34"/>
      <c r="L1265" s="34"/>
      <c r="M1265" s="34"/>
      <c r="N1265" s="34"/>
      <c r="O1265" s="34"/>
      <c r="P1265" s="34"/>
      <c r="Q1265" s="34"/>
      <c r="R1265" s="34"/>
      <c r="S1265" s="34"/>
    </row>
    <row r="1266" spans="2:19" hidden="1" outlineLevel="1">
      <c r="B1266" s="5">
        <v>1994</v>
      </c>
      <c r="C1266" s="34"/>
      <c r="D1266" s="34"/>
      <c r="E1266" s="34"/>
      <c r="F1266" s="34"/>
      <c r="G1266" s="34"/>
      <c r="H1266" s="34"/>
      <c r="I1266" s="34"/>
      <c r="J1266" s="34"/>
      <c r="K1266" s="34"/>
      <c r="L1266" s="34"/>
      <c r="M1266" s="34"/>
      <c r="N1266" s="34"/>
      <c r="O1266" s="34"/>
      <c r="P1266" s="34"/>
      <c r="Q1266" s="34"/>
      <c r="R1266" s="34"/>
      <c r="S1266" s="34"/>
    </row>
    <row r="1267" spans="2:19" hidden="1" outlineLevel="1">
      <c r="B1267" s="5">
        <v>1993</v>
      </c>
      <c r="C1267" s="34"/>
      <c r="D1267" s="34"/>
      <c r="E1267" s="34"/>
      <c r="F1267" s="34"/>
      <c r="G1267" s="34"/>
      <c r="H1267" s="34"/>
      <c r="I1267" s="34"/>
      <c r="J1267" s="34"/>
      <c r="K1267" s="34"/>
      <c r="L1267" s="34"/>
      <c r="M1267" s="34"/>
      <c r="N1267" s="34"/>
      <c r="O1267" s="34"/>
      <c r="P1267" s="34"/>
      <c r="Q1267" s="34"/>
      <c r="R1267" s="34"/>
      <c r="S1267" s="34"/>
    </row>
    <row r="1268" spans="2:19" hidden="1" outlineLevel="1">
      <c r="B1268" s="5">
        <v>1992</v>
      </c>
      <c r="C1268" s="34"/>
      <c r="D1268" s="34"/>
      <c r="E1268" s="34"/>
      <c r="F1268" s="34"/>
      <c r="G1268" s="34"/>
      <c r="H1268" s="34"/>
      <c r="I1268" s="34"/>
      <c r="J1268" s="34"/>
      <c r="K1268" s="34"/>
      <c r="L1268" s="34"/>
      <c r="M1268" s="34"/>
      <c r="N1268" s="34"/>
      <c r="O1268" s="34"/>
      <c r="P1268" s="34"/>
      <c r="Q1268" s="34"/>
      <c r="R1268" s="34"/>
      <c r="S1268" s="34"/>
    </row>
    <row r="1269" spans="2:19" hidden="1" outlineLevel="1">
      <c r="B1269" s="5">
        <v>1991</v>
      </c>
      <c r="C1269" s="34"/>
      <c r="D1269" s="34"/>
      <c r="E1269" s="34"/>
      <c r="F1269" s="34"/>
      <c r="G1269" s="34"/>
      <c r="H1269" s="34"/>
      <c r="I1269" s="34"/>
      <c r="J1269" s="34"/>
      <c r="K1269" s="34"/>
      <c r="L1269" s="34"/>
      <c r="M1269" s="34"/>
      <c r="N1269" s="34"/>
      <c r="O1269" s="34"/>
      <c r="P1269" s="34"/>
      <c r="Q1269" s="34"/>
      <c r="R1269" s="34"/>
      <c r="S1269" s="34"/>
    </row>
    <row r="1270" spans="2:19" hidden="1" outlineLevel="1">
      <c r="B1270" s="5">
        <v>1990</v>
      </c>
      <c r="C1270" s="34"/>
      <c r="D1270" s="34"/>
      <c r="E1270" s="34"/>
      <c r="F1270" s="34"/>
      <c r="G1270" s="34"/>
      <c r="H1270" s="34"/>
      <c r="I1270" s="34"/>
      <c r="J1270" s="34"/>
      <c r="K1270" s="34"/>
      <c r="L1270" s="34"/>
      <c r="M1270" s="34"/>
      <c r="N1270" s="34"/>
      <c r="O1270" s="34"/>
      <c r="P1270" s="34"/>
      <c r="Q1270" s="34"/>
      <c r="R1270" s="34"/>
      <c r="S1270" s="34"/>
    </row>
    <row r="1271" spans="2:19" hidden="1" outlineLevel="1">
      <c r="B1271" s="5">
        <v>1989</v>
      </c>
      <c r="C1271" s="34"/>
      <c r="D1271" s="34"/>
      <c r="E1271" s="34"/>
      <c r="F1271" s="34"/>
      <c r="G1271" s="34"/>
      <c r="H1271" s="34"/>
      <c r="I1271" s="34"/>
      <c r="J1271" s="34"/>
      <c r="K1271" s="34"/>
      <c r="L1271" s="34"/>
      <c r="M1271" s="34"/>
      <c r="N1271" s="34"/>
      <c r="O1271" s="34"/>
      <c r="P1271" s="34"/>
      <c r="Q1271" s="34"/>
      <c r="R1271" s="34"/>
      <c r="S1271" s="34"/>
    </row>
    <row r="1272" spans="2:19" hidden="1" outlineLevel="1">
      <c r="B1272" s="5">
        <v>1988</v>
      </c>
      <c r="C1272" s="34"/>
      <c r="D1272" s="34"/>
      <c r="E1272" s="34"/>
      <c r="F1272" s="34"/>
      <c r="G1272" s="34"/>
      <c r="H1272" s="34"/>
      <c r="I1272" s="34"/>
      <c r="J1272" s="34"/>
      <c r="K1272" s="34"/>
      <c r="L1272" s="34"/>
      <c r="M1272" s="34"/>
      <c r="N1272" s="34"/>
      <c r="O1272" s="34"/>
      <c r="P1272" s="34"/>
      <c r="Q1272" s="34"/>
      <c r="R1272" s="34"/>
      <c r="S1272" s="34"/>
    </row>
    <row r="1273" spans="2:19" hidden="1" outlineLevel="1">
      <c r="B1273" s="5">
        <v>1987</v>
      </c>
      <c r="C1273" s="34"/>
      <c r="D1273" s="34"/>
      <c r="E1273" s="34"/>
      <c r="F1273" s="34"/>
      <c r="G1273" s="34"/>
      <c r="H1273" s="34"/>
      <c r="I1273" s="34"/>
      <c r="J1273" s="34"/>
      <c r="K1273" s="34"/>
      <c r="L1273" s="34"/>
      <c r="M1273" s="34"/>
      <c r="N1273" s="34"/>
      <c r="O1273" s="34"/>
      <c r="P1273" s="34"/>
      <c r="Q1273" s="34"/>
      <c r="R1273" s="34"/>
      <c r="S1273" s="34"/>
    </row>
    <row r="1274" spans="2:19" hidden="1" outlineLevel="1">
      <c r="B1274" s="5">
        <v>1986</v>
      </c>
      <c r="C1274" s="34"/>
      <c r="D1274" s="34"/>
      <c r="E1274" s="34"/>
      <c r="F1274" s="34"/>
      <c r="G1274" s="34"/>
      <c r="H1274" s="34"/>
      <c r="I1274" s="34"/>
      <c r="J1274" s="34"/>
      <c r="K1274" s="34"/>
      <c r="L1274" s="34"/>
      <c r="M1274" s="34"/>
      <c r="N1274" s="34"/>
      <c r="O1274" s="34"/>
      <c r="P1274" s="34"/>
      <c r="Q1274" s="34"/>
      <c r="R1274" s="34"/>
      <c r="S1274" s="34"/>
    </row>
    <row r="1275" spans="2:19" hidden="1" outlineLevel="1">
      <c r="B1275" s="5">
        <v>1985</v>
      </c>
      <c r="C1275" s="34"/>
      <c r="D1275" s="34"/>
      <c r="E1275" s="34"/>
      <c r="F1275" s="34"/>
      <c r="G1275" s="34"/>
      <c r="H1275" s="34"/>
      <c r="I1275" s="34"/>
      <c r="J1275" s="34"/>
      <c r="K1275" s="34"/>
      <c r="L1275" s="34"/>
      <c r="M1275" s="34"/>
      <c r="N1275" s="34"/>
      <c r="O1275" s="34"/>
      <c r="P1275" s="34"/>
      <c r="Q1275" s="34"/>
      <c r="R1275" s="34"/>
      <c r="S1275" s="34"/>
    </row>
    <row r="1276" spans="2:19" hidden="1" outlineLevel="1">
      <c r="B1276" s="5">
        <v>1984</v>
      </c>
      <c r="C1276" s="34"/>
      <c r="D1276" s="34"/>
      <c r="E1276" s="34"/>
      <c r="F1276" s="34"/>
      <c r="G1276" s="34"/>
      <c r="H1276" s="34"/>
      <c r="I1276" s="34"/>
      <c r="J1276" s="34"/>
      <c r="K1276" s="34"/>
      <c r="L1276" s="34"/>
      <c r="M1276" s="34"/>
      <c r="N1276" s="34"/>
      <c r="O1276" s="34"/>
      <c r="P1276" s="34"/>
      <c r="Q1276" s="34"/>
      <c r="R1276" s="34"/>
      <c r="S1276" s="34"/>
    </row>
    <row r="1277" spans="2:19" hidden="1" outlineLevel="1">
      <c r="B1277" s="5">
        <v>1983</v>
      </c>
      <c r="C1277" s="34"/>
      <c r="D1277" s="34"/>
      <c r="E1277" s="34"/>
      <c r="F1277" s="34"/>
      <c r="G1277" s="34"/>
      <c r="H1277" s="34"/>
      <c r="I1277" s="34"/>
      <c r="J1277" s="34"/>
      <c r="K1277" s="34"/>
      <c r="L1277" s="34"/>
      <c r="M1277" s="34"/>
      <c r="N1277" s="34"/>
      <c r="O1277" s="34"/>
      <c r="P1277" s="34"/>
      <c r="Q1277" s="34"/>
      <c r="R1277" s="34"/>
      <c r="S1277" s="34"/>
    </row>
    <row r="1278" spans="2:19" hidden="1" outlineLevel="1">
      <c r="B1278" s="5">
        <v>1982</v>
      </c>
      <c r="C1278" s="34"/>
      <c r="D1278" s="34"/>
      <c r="E1278" s="34"/>
      <c r="F1278" s="34"/>
      <c r="G1278" s="34"/>
      <c r="H1278" s="34"/>
      <c r="I1278" s="34"/>
      <c r="J1278" s="34"/>
      <c r="K1278" s="34"/>
      <c r="L1278" s="34"/>
      <c r="M1278" s="34"/>
      <c r="N1278" s="34"/>
      <c r="O1278" s="34"/>
      <c r="P1278" s="34"/>
      <c r="Q1278" s="34"/>
      <c r="R1278" s="34"/>
      <c r="S1278" s="34"/>
    </row>
    <row r="1279" spans="2:19" hidden="1" outlineLevel="1">
      <c r="B1279" s="5">
        <v>1981</v>
      </c>
      <c r="C1279" s="34"/>
      <c r="D1279" s="34"/>
      <c r="E1279" s="34"/>
      <c r="F1279" s="34"/>
      <c r="G1279" s="34"/>
      <c r="H1279" s="34"/>
      <c r="I1279" s="34"/>
      <c r="J1279" s="34"/>
      <c r="K1279" s="34"/>
      <c r="L1279" s="34"/>
      <c r="M1279" s="34"/>
      <c r="N1279" s="34"/>
      <c r="O1279" s="34"/>
      <c r="P1279" s="34"/>
      <c r="Q1279" s="34"/>
      <c r="R1279" s="34"/>
      <c r="S1279" s="34"/>
    </row>
    <row r="1280" spans="2:19" hidden="1" outlineLevel="1">
      <c r="B1280" s="5">
        <v>1980</v>
      </c>
      <c r="C1280" s="34"/>
      <c r="D1280" s="34"/>
      <c r="E1280" s="34"/>
      <c r="F1280" s="34"/>
      <c r="G1280" s="34"/>
      <c r="H1280" s="34"/>
      <c r="I1280" s="34"/>
      <c r="J1280" s="34"/>
      <c r="K1280" s="34"/>
      <c r="L1280" s="34"/>
      <c r="M1280" s="34"/>
      <c r="N1280" s="34"/>
      <c r="O1280" s="34"/>
      <c r="P1280" s="34"/>
      <c r="Q1280" s="34"/>
      <c r="R1280" s="34"/>
      <c r="S1280" s="34"/>
    </row>
    <row r="1281" spans="2:19" hidden="1" outlineLevel="1">
      <c r="B1281" s="5">
        <v>1979</v>
      </c>
      <c r="C1281" s="34"/>
      <c r="D1281" s="34"/>
      <c r="E1281" s="34"/>
      <c r="F1281" s="34"/>
      <c r="G1281" s="34"/>
      <c r="H1281" s="34"/>
      <c r="I1281" s="34"/>
      <c r="J1281" s="34"/>
      <c r="K1281" s="34"/>
      <c r="L1281" s="34"/>
      <c r="M1281" s="34"/>
      <c r="N1281" s="34"/>
      <c r="O1281" s="34"/>
      <c r="P1281" s="34"/>
      <c r="Q1281" s="34"/>
      <c r="R1281" s="34"/>
      <c r="S1281" s="34"/>
    </row>
    <row r="1282" spans="2:19" hidden="1" outlineLevel="1">
      <c r="B1282" s="5">
        <v>1978</v>
      </c>
      <c r="C1282" s="34"/>
      <c r="D1282" s="34"/>
      <c r="E1282" s="34"/>
      <c r="F1282" s="34"/>
      <c r="G1282" s="34"/>
      <c r="H1282" s="34"/>
      <c r="I1282" s="34"/>
      <c r="J1282" s="34"/>
      <c r="K1282" s="34"/>
      <c r="L1282" s="34"/>
      <c r="M1282" s="34"/>
      <c r="N1282" s="34"/>
      <c r="O1282" s="34"/>
      <c r="P1282" s="34"/>
      <c r="Q1282" s="34"/>
      <c r="R1282" s="34"/>
      <c r="S1282" s="34"/>
    </row>
    <row r="1283" spans="2:19" hidden="1" outlineLevel="1">
      <c r="B1283" s="5">
        <v>1977</v>
      </c>
      <c r="C1283" s="34"/>
      <c r="D1283" s="34"/>
      <c r="E1283" s="34"/>
      <c r="F1283" s="34"/>
      <c r="G1283" s="34"/>
      <c r="H1283" s="34"/>
      <c r="I1283" s="34"/>
      <c r="J1283" s="34"/>
      <c r="K1283" s="34"/>
      <c r="L1283" s="34"/>
      <c r="M1283" s="34"/>
      <c r="N1283" s="34"/>
      <c r="O1283" s="34"/>
      <c r="P1283" s="34"/>
      <c r="Q1283" s="34"/>
      <c r="R1283" s="34"/>
      <c r="S1283" s="34"/>
    </row>
    <row r="1284" spans="2:19" hidden="1" outlineLevel="1">
      <c r="B1284" s="5">
        <v>1976</v>
      </c>
      <c r="C1284" s="34"/>
      <c r="D1284" s="34"/>
      <c r="E1284" s="34"/>
      <c r="F1284" s="34"/>
      <c r="G1284" s="34"/>
      <c r="H1284" s="34"/>
      <c r="I1284" s="34"/>
      <c r="J1284" s="34"/>
      <c r="K1284" s="34"/>
      <c r="L1284" s="34"/>
      <c r="M1284" s="34"/>
      <c r="N1284" s="34"/>
      <c r="O1284" s="34"/>
      <c r="P1284" s="34"/>
      <c r="Q1284" s="34"/>
      <c r="R1284" s="34"/>
      <c r="S1284" s="34"/>
    </row>
    <row r="1285" spans="2:19" hidden="1" outlineLevel="1">
      <c r="B1285" s="5">
        <v>1975</v>
      </c>
      <c r="C1285" s="34"/>
      <c r="D1285" s="34"/>
      <c r="E1285" s="34"/>
      <c r="F1285" s="34"/>
      <c r="G1285" s="34"/>
      <c r="H1285" s="34"/>
      <c r="I1285" s="34"/>
      <c r="J1285" s="34"/>
      <c r="K1285" s="34"/>
      <c r="L1285" s="34"/>
      <c r="M1285" s="34"/>
      <c r="N1285" s="34"/>
      <c r="O1285" s="34"/>
      <c r="P1285" s="34"/>
      <c r="Q1285" s="34"/>
      <c r="R1285" s="34"/>
      <c r="S1285" s="34"/>
    </row>
    <row r="1286" spans="2:19" hidden="1" outlineLevel="1">
      <c r="B1286" s="5">
        <v>1974</v>
      </c>
      <c r="C1286" s="34"/>
      <c r="D1286" s="34"/>
      <c r="E1286" s="34"/>
      <c r="F1286" s="34"/>
      <c r="G1286" s="34"/>
      <c r="H1286" s="34"/>
      <c r="I1286" s="34"/>
      <c r="J1286" s="34"/>
      <c r="K1286" s="34"/>
      <c r="L1286" s="34"/>
      <c r="M1286" s="34"/>
      <c r="N1286" s="34"/>
      <c r="O1286" s="34"/>
      <c r="P1286" s="34"/>
      <c r="Q1286" s="34"/>
      <c r="R1286" s="34"/>
      <c r="S1286" s="34"/>
    </row>
    <row r="1287" spans="2:19" hidden="1" outlineLevel="1">
      <c r="B1287" s="5">
        <v>1973</v>
      </c>
      <c r="C1287" s="34"/>
      <c r="D1287" s="34"/>
      <c r="E1287" s="34"/>
      <c r="F1287" s="34"/>
      <c r="G1287" s="34"/>
      <c r="H1287" s="34"/>
      <c r="I1287" s="34"/>
      <c r="J1287" s="34"/>
      <c r="K1287" s="34"/>
      <c r="L1287" s="34"/>
      <c r="M1287" s="34"/>
      <c r="N1287" s="34"/>
      <c r="O1287" s="34"/>
      <c r="P1287" s="34"/>
      <c r="Q1287" s="34"/>
      <c r="R1287" s="34"/>
      <c r="S1287" s="34"/>
    </row>
    <row r="1288" spans="2:19" hidden="1" outlineLevel="1">
      <c r="B1288" s="5">
        <v>1972</v>
      </c>
      <c r="C1288" s="34"/>
      <c r="D1288" s="34"/>
      <c r="E1288" s="34"/>
      <c r="F1288" s="34"/>
      <c r="G1288" s="34"/>
      <c r="H1288" s="34"/>
      <c r="I1288" s="34"/>
      <c r="J1288" s="34"/>
      <c r="K1288" s="34"/>
      <c r="L1288" s="34"/>
      <c r="M1288" s="34"/>
      <c r="N1288" s="34"/>
      <c r="O1288" s="34"/>
      <c r="P1288" s="34"/>
      <c r="Q1288" s="34"/>
      <c r="R1288" s="34"/>
      <c r="S1288" s="34"/>
    </row>
    <row r="1289" spans="2:19" hidden="1" outlineLevel="1">
      <c r="B1289" s="5">
        <v>1971</v>
      </c>
      <c r="C1289" s="34"/>
      <c r="D1289" s="34"/>
      <c r="E1289" s="34"/>
      <c r="F1289" s="34"/>
      <c r="G1289" s="34"/>
      <c r="H1289" s="34"/>
      <c r="I1289" s="34"/>
      <c r="J1289" s="34"/>
      <c r="K1289" s="34"/>
      <c r="L1289" s="34"/>
      <c r="M1289" s="34"/>
      <c r="N1289" s="34"/>
      <c r="O1289" s="34"/>
      <c r="P1289" s="34"/>
      <c r="Q1289" s="34"/>
      <c r="R1289" s="34"/>
      <c r="S1289" s="34"/>
    </row>
    <row r="1290" spans="2:19" hidden="1" outlineLevel="1">
      <c r="B1290" s="5">
        <v>1970</v>
      </c>
      <c r="C1290" s="34"/>
      <c r="D1290" s="34"/>
      <c r="E1290" s="34"/>
      <c r="F1290" s="34"/>
      <c r="G1290" s="34"/>
      <c r="H1290" s="34"/>
      <c r="I1290" s="34"/>
      <c r="J1290" s="34"/>
      <c r="K1290" s="34"/>
      <c r="L1290" s="34"/>
      <c r="M1290" s="34"/>
      <c r="N1290" s="34"/>
      <c r="O1290" s="34"/>
      <c r="P1290" s="34"/>
      <c r="Q1290" s="34"/>
      <c r="R1290" s="34"/>
      <c r="S1290" s="34"/>
    </row>
    <row r="1291" spans="2:19" hidden="1" outlineLevel="1">
      <c r="B1291" s="5">
        <v>1969</v>
      </c>
      <c r="C1291" s="34"/>
      <c r="D1291" s="34"/>
      <c r="E1291" s="34"/>
      <c r="F1291" s="34"/>
      <c r="G1291" s="34"/>
      <c r="H1291" s="34"/>
      <c r="I1291" s="34"/>
      <c r="J1291" s="34"/>
      <c r="K1291" s="34"/>
      <c r="L1291" s="34"/>
      <c r="M1291" s="34"/>
      <c r="N1291" s="34"/>
      <c r="O1291" s="34"/>
      <c r="P1291" s="34"/>
      <c r="Q1291" s="34"/>
      <c r="R1291" s="34"/>
      <c r="S1291" s="34"/>
    </row>
    <row r="1292" spans="2:19" hidden="1" outlineLevel="1">
      <c r="B1292" s="5">
        <v>1968</v>
      </c>
      <c r="C1292" s="34"/>
      <c r="D1292" s="34"/>
      <c r="E1292" s="34"/>
      <c r="F1292" s="34"/>
      <c r="G1292" s="34"/>
      <c r="H1292" s="34"/>
      <c r="I1292" s="34"/>
      <c r="J1292" s="34"/>
      <c r="K1292" s="34"/>
      <c r="L1292" s="34"/>
      <c r="M1292" s="34"/>
      <c r="N1292" s="34"/>
      <c r="O1292" s="34"/>
      <c r="P1292" s="34"/>
      <c r="Q1292" s="34"/>
      <c r="R1292" s="34"/>
      <c r="S1292" s="34"/>
    </row>
    <row r="1293" spans="2:19" hidden="1" outlineLevel="1">
      <c r="B1293" s="5">
        <v>1967</v>
      </c>
      <c r="C1293" s="34"/>
      <c r="D1293" s="34"/>
      <c r="E1293" s="34"/>
      <c r="F1293" s="34"/>
      <c r="G1293" s="34"/>
      <c r="H1293" s="34"/>
      <c r="I1293" s="34"/>
      <c r="J1293" s="34"/>
      <c r="K1293" s="34"/>
      <c r="L1293" s="34"/>
      <c r="M1293" s="34"/>
      <c r="N1293" s="34"/>
      <c r="O1293" s="34"/>
      <c r="P1293" s="34"/>
      <c r="Q1293" s="34"/>
      <c r="R1293" s="34"/>
      <c r="S1293" s="34"/>
    </row>
    <row r="1294" spans="2:19" hidden="1" outlineLevel="1">
      <c r="B1294" s="5">
        <v>1966</v>
      </c>
      <c r="C1294" s="34"/>
      <c r="D1294" s="34"/>
      <c r="E1294" s="34"/>
      <c r="F1294" s="34"/>
      <c r="G1294" s="34"/>
      <c r="H1294" s="34"/>
      <c r="I1294" s="34"/>
      <c r="J1294" s="34"/>
      <c r="K1294" s="34"/>
      <c r="L1294" s="34"/>
      <c r="M1294" s="34"/>
      <c r="N1294" s="34"/>
      <c r="O1294" s="34"/>
      <c r="P1294" s="34"/>
      <c r="Q1294" s="34"/>
      <c r="R1294" s="34"/>
      <c r="S1294" s="34"/>
    </row>
    <row r="1295" spans="2:19" hidden="1" outlineLevel="1">
      <c r="B1295" s="5">
        <v>1965</v>
      </c>
      <c r="C1295" s="34"/>
      <c r="D1295" s="34"/>
      <c r="E1295" s="34"/>
      <c r="F1295" s="34"/>
      <c r="G1295" s="34"/>
      <c r="H1295" s="34"/>
      <c r="I1295" s="34"/>
      <c r="J1295" s="34"/>
      <c r="K1295" s="34"/>
      <c r="L1295" s="34"/>
      <c r="M1295" s="34"/>
      <c r="N1295" s="34"/>
      <c r="O1295" s="34"/>
      <c r="P1295" s="34"/>
      <c r="Q1295" s="34"/>
      <c r="R1295" s="34"/>
      <c r="S1295" s="34"/>
    </row>
    <row r="1296" spans="2:19" hidden="1" outlineLevel="1">
      <c r="B1296" s="5">
        <v>1964</v>
      </c>
      <c r="C1296" s="34"/>
      <c r="D1296" s="34"/>
      <c r="E1296" s="34"/>
      <c r="F1296" s="34"/>
      <c r="G1296" s="34"/>
      <c r="H1296" s="34"/>
      <c r="I1296" s="34"/>
      <c r="J1296" s="34"/>
      <c r="K1296" s="34"/>
      <c r="L1296" s="34"/>
      <c r="M1296" s="34"/>
      <c r="N1296" s="34"/>
      <c r="O1296" s="34"/>
      <c r="P1296" s="34"/>
      <c r="Q1296" s="34"/>
      <c r="R1296" s="34"/>
      <c r="S1296" s="34"/>
    </row>
    <row r="1297" spans="2:19" hidden="1" outlineLevel="1">
      <c r="B1297" s="5">
        <v>1963</v>
      </c>
      <c r="C1297" s="34"/>
      <c r="D1297" s="34"/>
      <c r="E1297" s="34"/>
      <c r="F1297" s="34"/>
      <c r="G1297" s="34"/>
      <c r="H1297" s="34"/>
      <c r="I1297" s="34"/>
      <c r="J1297" s="34"/>
      <c r="K1297" s="34"/>
      <c r="L1297" s="34"/>
      <c r="M1297" s="34"/>
      <c r="N1297" s="34"/>
      <c r="O1297" s="34"/>
      <c r="P1297" s="34"/>
      <c r="Q1297" s="34"/>
      <c r="R1297" s="34"/>
      <c r="S1297" s="34"/>
    </row>
    <row r="1298" spans="2:19" hidden="1" outlineLevel="1">
      <c r="B1298" s="5">
        <v>1962</v>
      </c>
      <c r="C1298" s="34"/>
      <c r="D1298" s="34"/>
      <c r="E1298" s="34"/>
      <c r="F1298" s="34"/>
      <c r="G1298" s="34"/>
      <c r="H1298" s="34"/>
      <c r="I1298" s="34"/>
      <c r="J1298" s="34"/>
      <c r="K1298" s="34"/>
      <c r="L1298" s="34"/>
      <c r="M1298" s="34"/>
      <c r="N1298" s="34"/>
      <c r="O1298" s="34"/>
      <c r="P1298" s="34"/>
      <c r="Q1298" s="34"/>
      <c r="R1298" s="34"/>
      <c r="S1298" s="34"/>
    </row>
    <row r="1299" spans="2:19" hidden="1" outlineLevel="1">
      <c r="B1299" s="5">
        <v>1961</v>
      </c>
      <c r="C1299" s="34"/>
      <c r="D1299" s="34"/>
      <c r="E1299" s="34"/>
      <c r="F1299" s="34"/>
      <c r="G1299" s="34"/>
      <c r="H1299" s="34"/>
      <c r="I1299" s="34"/>
      <c r="J1299" s="34"/>
      <c r="K1299" s="34"/>
      <c r="L1299" s="34"/>
      <c r="M1299" s="34"/>
      <c r="N1299" s="34"/>
      <c r="O1299" s="34"/>
      <c r="P1299" s="34"/>
      <c r="Q1299" s="34"/>
      <c r="R1299" s="34"/>
      <c r="S1299" s="34"/>
    </row>
    <row r="1300" spans="2:19" hidden="1" outlineLevel="1">
      <c r="B1300" s="5">
        <v>1960</v>
      </c>
      <c r="C1300" s="34"/>
      <c r="D1300" s="34"/>
      <c r="E1300" s="34"/>
      <c r="F1300" s="34"/>
      <c r="G1300" s="34"/>
      <c r="H1300" s="34"/>
      <c r="I1300" s="34"/>
      <c r="J1300" s="34"/>
      <c r="K1300" s="34"/>
      <c r="L1300" s="34"/>
      <c r="M1300" s="34"/>
      <c r="N1300" s="34"/>
      <c r="O1300" s="34"/>
      <c r="P1300" s="34"/>
      <c r="Q1300" s="34"/>
      <c r="R1300" s="34"/>
      <c r="S1300" s="34"/>
    </row>
    <row r="1301" spans="2:19" hidden="1" outlineLevel="1">
      <c r="B1301" s="5">
        <v>1959</v>
      </c>
      <c r="C1301" s="34"/>
      <c r="D1301" s="34"/>
      <c r="E1301" s="34"/>
      <c r="F1301" s="34"/>
      <c r="G1301" s="34"/>
      <c r="H1301" s="34"/>
      <c r="I1301" s="34"/>
      <c r="J1301" s="34"/>
      <c r="K1301" s="34"/>
      <c r="L1301" s="34"/>
      <c r="M1301" s="34"/>
      <c r="N1301" s="34"/>
      <c r="O1301" s="34"/>
      <c r="P1301" s="34"/>
      <c r="Q1301" s="34"/>
      <c r="R1301" s="34"/>
      <c r="S1301" s="34"/>
    </row>
    <row r="1302" spans="2:19" hidden="1" outlineLevel="1">
      <c r="B1302" s="5">
        <v>1958</v>
      </c>
      <c r="C1302" s="34"/>
      <c r="D1302" s="34"/>
      <c r="E1302" s="34"/>
      <c r="F1302" s="34"/>
      <c r="G1302" s="34"/>
      <c r="H1302" s="34"/>
      <c r="I1302" s="34"/>
      <c r="J1302" s="34"/>
      <c r="K1302" s="34"/>
      <c r="L1302" s="34"/>
      <c r="M1302" s="34"/>
      <c r="N1302" s="34"/>
      <c r="O1302" s="34"/>
      <c r="P1302" s="34"/>
      <c r="Q1302" s="34"/>
      <c r="R1302" s="34"/>
      <c r="S1302" s="34"/>
    </row>
    <row r="1303" spans="2:19" hidden="1" outlineLevel="1">
      <c r="B1303" s="5">
        <v>1957</v>
      </c>
      <c r="C1303" s="34"/>
      <c r="D1303" s="34"/>
      <c r="E1303" s="34"/>
      <c r="F1303" s="34"/>
      <c r="G1303" s="34"/>
      <c r="H1303" s="34"/>
      <c r="I1303" s="34"/>
      <c r="J1303" s="34"/>
      <c r="K1303" s="34"/>
      <c r="L1303" s="34"/>
      <c r="M1303" s="34"/>
      <c r="N1303" s="34"/>
      <c r="O1303" s="34"/>
      <c r="P1303" s="34"/>
      <c r="Q1303" s="34"/>
      <c r="R1303" s="34"/>
      <c r="S1303" s="34"/>
    </row>
    <row r="1304" spans="2:19" hidden="1" outlineLevel="1">
      <c r="B1304" s="5">
        <v>1956</v>
      </c>
      <c r="C1304" s="34"/>
      <c r="D1304" s="34"/>
      <c r="E1304" s="34"/>
      <c r="F1304" s="34"/>
      <c r="G1304" s="34"/>
      <c r="H1304" s="34"/>
      <c r="I1304" s="34"/>
      <c r="J1304" s="34"/>
      <c r="K1304" s="34"/>
      <c r="L1304" s="34"/>
      <c r="M1304" s="34"/>
      <c r="N1304" s="34"/>
      <c r="O1304" s="34"/>
      <c r="P1304" s="34"/>
      <c r="Q1304" s="34"/>
      <c r="R1304" s="34"/>
      <c r="S1304" s="34"/>
    </row>
    <row r="1305" spans="2:19" hidden="1" outlineLevel="1">
      <c r="B1305" s="5">
        <v>1955</v>
      </c>
      <c r="C1305" s="34"/>
      <c r="D1305" s="34"/>
      <c r="E1305" s="34"/>
      <c r="F1305" s="34"/>
      <c r="G1305" s="34"/>
      <c r="H1305" s="34"/>
      <c r="I1305" s="34"/>
      <c r="J1305" s="34"/>
      <c r="K1305" s="34"/>
      <c r="L1305" s="34"/>
      <c r="M1305" s="34"/>
      <c r="N1305" s="34"/>
      <c r="O1305" s="34"/>
      <c r="P1305" s="34"/>
      <c r="Q1305" s="34"/>
      <c r="R1305" s="34"/>
      <c r="S1305" s="34"/>
    </row>
    <row r="1306" spans="2:19" hidden="1" outlineLevel="1">
      <c r="B1306" s="5">
        <v>1954</v>
      </c>
      <c r="C1306" s="34"/>
      <c r="D1306" s="34"/>
      <c r="E1306" s="34"/>
      <c r="F1306" s="34"/>
      <c r="G1306" s="34"/>
      <c r="H1306" s="34"/>
      <c r="I1306" s="34"/>
      <c r="J1306" s="34"/>
      <c r="K1306" s="34"/>
      <c r="L1306" s="34"/>
      <c r="M1306" s="34"/>
      <c r="N1306" s="34"/>
      <c r="O1306" s="34"/>
      <c r="P1306" s="34"/>
      <c r="Q1306" s="34"/>
      <c r="R1306" s="34"/>
      <c r="S1306" s="34"/>
    </row>
    <row r="1307" spans="2:19" hidden="1" outlineLevel="1">
      <c r="B1307" s="5">
        <v>1953</v>
      </c>
      <c r="C1307" s="34"/>
      <c r="D1307" s="34"/>
      <c r="E1307" s="34"/>
      <c r="F1307" s="34"/>
      <c r="G1307" s="34"/>
      <c r="H1307" s="34"/>
      <c r="I1307" s="34"/>
      <c r="J1307" s="34"/>
      <c r="K1307" s="34"/>
      <c r="L1307" s="34"/>
      <c r="M1307" s="34"/>
      <c r="N1307" s="34"/>
      <c r="O1307" s="34"/>
      <c r="P1307" s="34"/>
      <c r="Q1307" s="34"/>
      <c r="R1307" s="34"/>
      <c r="S1307" s="34"/>
    </row>
    <row r="1308" spans="2:19" hidden="1" outlineLevel="1">
      <c r="B1308" s="5">
        <v>1952</v>
      </c>
      <c r="C1308" s="34"/>
      <c r="D1308" s="34"/>
      <c r="E1308" s="34"/>
      <c r="F1308" s="34"/>
      <c r="G1308" s="34"/>
      <c r="H1308" s="34"/>
      <c r="I1308" s="34"/>
      <c r="J1308" s="34"/>
      <c r="K1308" s="34"/>
      <c r="L1308" s="34"/>
      <c r="M1308" s="34"/>
      <c r="N1308" s="34"/>
      <c r="O1308" s="34"/>
      <c r="P1308" s="34"/>
      <c r="Q1308" s="34"/>
      <c r="R1308" s="34"/>
      <c r="S1308" s="34"/>
    </row>
    <row r="1309" spans="2:19" hidden="1" outlineLevel="1">
      <c r="B1309" s="5">
        <v>1951</v>
      </c>
      <c r="C1309" s="34"/>
      <c r="D1309" s="34"/>
      <c r="E1309" s="34"/>
      <c r="F1309" s="34"/>
      <c r="G1309" s="34"/>
      <c r="H1309" s="34"/>
      <c r="I1309" s="34"/>
      <c r="J1309" s="34"/>
      <c r="K1309" s="34"/>
      <c r="L1309" s="34"/>
      <c r="M1309" s="34"/>
      <c r="N1309" s="34"/>
      <c r="O1309" s="34"/>
      <c r="P1309" s="34"/>
      <c r="Q1309" s="34"/>
      <c r="R1309" s="34"/>
      <c r="S1309" s="34"/>
    </row>
    <row r="1310" spans="2:19" hidden="1" outlineLevel="1">
      <c r="B1310" s="5">
        <v>1950</v>
      </c>
      <c r="C1310" s="34"/>
      <c r="D1310" s="34"/>
      <c r="E1310" s="34"/>
      <c r="F1310" s="34"/>
      <c r="G1310" s="34"/>
      <c r="H1310" s="34"/>
      <c r="I1310" s="34"/>
      <c r="J1310" s="34"/>
      <c r="K1310" s="34"/>
      <c r="L1310" s="34"/>
      <c r="M1310" s="34"/>
      <c r="N1310" s="34"/>
      <c r="O1310" s="34"/>
      <c r="P1310" s="34"/>
      <c r="Q1310" s="34"/>
      <c r="R1310" s="34"/>
      <c r="S1310" s="34"/>
    </row>
    <row r="1311" spans="2:19" hidden="1" outlineLevel="1">
      <c r="B1311" s="5">
        <v>1949</v>
      </c>
      <c r="C1311" s="34"/>
      <c r="D1311" s="34"/>
      <c r="E1311" s="34"/>
      <c r="F1311" s="34"/>
      <c r="G1311" s="34"/>
      <c r="H1311" s="34"/>
      <c r="I1311" s="34"/>
      <c r="J1311" s="34"/>
      <c r="K1311" s="34"/>
      <c r="L1311" s="34"/>
      <c r="M1311" s="34"/>
      <c r="N1311" s="34"/>
      <c r="O1311" s="34"/>
      <c r="P1311" s="34"/>
      <c r="Q1311" s="34"/>
      <c r="R1311" s="34"/>
      <c r="S1311" s="34"/>
    </row>
    <row r="1312" spans="2:19" hidden="1" outlineLevel="1">
      <c r="B1312" s="5">
        <v>1948</v>
      </c>
      <c r="C1312" s="34"/>
      <c r="D1312" s="34"/>
      <c r="E1312" s="34"/>
      <c r="F1312" s="34"/>
      <c r="G1312" s="34"/>
      <c r="H1312" s="34"/>
      <c r="I1312" s="34"/>
      <c r="J1312" s="34"/>
      <c r="K1312" s="34"/>
      <c r="L1312" s="34"/>
      <c r="M1312" s="34"/>
      <c r="N1312" s="34"/>
      <c r="O1312" s="34"/>
      <c r="P1312" s="34"/>
      <c r="Q1312" s="34"/>
      <c r="R1312" s="34"/>
      <c r="S1312" s="34"/>
    </row>
    <row r="1313" spans="2:19" hidden="1" outlineLevel="1">
      <c r="B1313" s="5">
        <v>1947</v>
      </c>
      <c r="C1313" s="34"/>
      <c r="D1313" s="34"/>
      <c r="E1313" s="34"/>
      <c r="F1313" s="34"/>
      <c r="G1313" s="34"/>
      <c r="H1313" s="34"/>
      <c r="I1313" s="34"/>
      <c r="J1313" s="34"/>
      <c r="K1313" s="34"/>
      <c r="L1313" s="34"/>
      <c r="M1313" s="34"/>
      <c r="N1313" s="34"/>
      <c r="O1313" s="34"/>
      <c r="P1313" s="34"/>
      <c r="Q1313" s="34"/>
      <c r="R1313" s="34"/>
      <c r="S1313" s="34"/>
    </row>
    <row r="1314" spans="2:19" hidden="1" outlineLevel="1">
      <c r="B1314" s="5">
        <v>1946</v>
      </c>
      <c r="C1314" s="34"/>
      <c r="D1314" s="34"/>
      <c r="E1314" s="34"/>
      <c r="F1314" s="34"/>
      <c r="G1314" s="34"/>
      <c r="H1314" s="34"/>
      <c r="I1314" s="34"/>
      <c r="J1314" s="34"/>
      <c r="K1314" s="34"/>
      <c r="L1314" s="34"/>
      <c r="M1314" s="34"/>
      <c r="N1314" s="34"/>
      <c r="O1314" s="34"/>
      <c r="P1314" s="34"/>
      <c r="Q1314" s="34"/>
      <c r="R1314" s="34"/>
      <c r="S1314" s="34"/>
    </row>
    <row r="1315" spans="2:19" hidden="1" outlineLevel="1">
      <c r="B1315" s="5">
        <v>1945</v>
      </c>
      <c r="C1315" s="34"/>
      <c r="D1315" s="34"/>
      <c r="E1315" s="34"/>
      <c r="F1315" s="34"/>
      <c r="G1315" s="34"/>
      <c r="H1315" s="34"/>
      <c r="I1315" s="34"/>
      <c r="J1315" s="34"/>
      <c r="K1315" s="34"/>
      <c r="L1315" s="34"/>
      <c r="M1315" s="34"/>
      <c r="N1315" s="34"/>
      <c r="O1315" s="34"/>
      <c r="P1315" s="34"/>
      <c r="Q1315" s="34"/>
      <c r="R1315" s="34"/>
      <c r="S1315" s="34"/>
    </row>
    <row r="1316" spans="2:19" hidden="1" outlineLevel="1">
      <c r="B1316" s="5">
        <v>1944</v>
      </c>
      <c r="C1316" s="34"/>
      <c r="D1316" s="34"/>
      <c r="E1316" s="34"/>
      <c r="F1316" s="34"/>
      <c r="G1316" s="34"/>
      <c r="H1316" s="34"/>
      <c r="I1316" s="34"/>
      <c r="J1316" s="34"/>
      <c r="K1316" s="34"/>
      <c r="L1316" s="34"/>
      <c r="M1316" s="34"/>
      <c r="N1316" s="34"/>
      <c r="O1316" s="34"/>
      <c r="P1316" s="34"/>
      <c r="Q1316" s="34"/>
      <c r="R1316" s="34"/>
      <c r="S1316" s="34"/>
    </row>
    <row r="1317" spans="2:19" hidden="1" outlineLevel="1">
      <c r="B1317" s="5">
        <v>1943</v>
      </c>
      <c r="C1317" s="34"/>
      <c r="D1317" s="34"/>
      <c r="E1317" s="34"/>
      <c r="F1317" s="34"/>
      <c r="G1317" s="34"/>
      <c r="H1317" s="34"/>
      <c r="I1317" s="34"/>
      <c r="J1317" s="34"/>
      <c r="K1317" s="34"/>
      <c r="L1317" s="34"/>
      <c r="M1317" s="34"/>
      <c r="N1317" s="34"/>
      <c r="O1317" s="34"/>
      <c r="P1317" s="34"/>
      <c r="Q1317" s="34"/>
      <c r="R1317" s="34"/>
      <c r="S1317" s="34"/>
    </row>
    <row r="1318" spans="2:19" hidden="1" outlineLevel="1">
      <c r="B1318" s="5">
        <v>1942</v>
      </c>
      <c r="C1318" s="34"/>
      <c r="D1318" s="34"/>
      <c r="E1318" s="34"/>
      <c r="F1318" s="34"/>
      <c r="G1318" s="34"/>
      <c r="H1318" s="34"/>
      <c r="I1318" s="34"/>
      <c r="J1318" s="34"/>
      <c r="K1318" s="34"/>
      <c r="L1318" s="34"/>
      <c r="M1318" s="34"/>
      <c r="N1318" s="34"/>
      <c r="O1318" s="34"/>
      <c r="P1318" s="34"/>
      <c r="Q1318" s="34"/>
      <c r="R1318" s="34"/>
      <c r="S1318" s="34"/>
    </row>
    <row r="1319" spans="2:19" hidden="1" outlineLevel="1">
      <c r="B1319" s="5">
        <v>1941</v>
      </c>
      <c r="C1319" s="34"/>
      <c r="D1319" s="34"/>
      <c r="E1319" s="34"/>
      <c r="F1319" s="34"/>
      <c r="G1319" s="34"/>
      <c r="H1319" s="34"/>
      <c r="I1319" s="34"/>
      <c r="J1319" s="34"/>
      <c r="K1319" s="34"/>
      <c r="L1319" s="34"/>
      <c r="M1319" s="34"/>
      <c r="N1319" s="34"/>
      <c r="O1319" s="34"/>
      <c r="P1319" s="34"/>
      <c r="Q1319" s="34"/>
      <c r="R1319" s="34"/>
      <c r="S1319" s="34"/>
    </row>
    <row r="1320" spans="2:19" hidden="1" outlineLevel="1">
      <c r="B1320" s="5">
        <v>1940</v>
      </c>
      <c r="C1320" s="34"/>
      <c r="D1320" s="34"/>
      <c r="E1320" s="34"/>
      <c r="F1320" s="34"/>
      <c r="G1320" s="34"/>
      <c r="H1320" s="34"/>
      <c r="I1320" s="34"/>
      <c r="J1320" s="34"/>
      <c r="K1320" s="34"/>
      <c r="L1320" s="34"/>
      <c r="M1320" s="34"/>
      <c r="N1320" s="34"/>
      <c r="O1320" s="34"/>
      <c r="P1320" s="34"/>
      <c r="Q1320" s="34"/>
      <c r="R1320" s="34"/>
      <c r="S1320" s="34"/>
    </row>
    <row r="1321" spans="2:19" hidden="1" outlineLevel="1">
      <c r="B1321" s="5">
        <v>1939</v>
      </c>
      <c r="C1321" s="34"/>
      <c r="D1321" s="34"/>
      <c r="E1321" s="34"/>
      <c r="F1321" s="34"/>
      <c r="G1321" s="34"/>
      <c r="H1321" s="34"/>
      <c r="I1321" s="34"/>
      <c r="J1321" s="34"/>
      <c r="K1321" s="34"/>
      <c r="L1321" s="34"/>
      <c r="M1321" s="34"/>
      <c r="N1321" s="34"/>
      <c r="O1321" s="34"/>
      <c r="P1321" s="34"/>
      <c r="Q1321" s="34"/>
      <c r="R1321" s="34"/>
      <c r="S1321" s="34"/>
    </row>
    <row r="1322" spans="2:19" hidden="1" outlineLevel="1">
      <c r="B1322" s="5">
        <v>1938</v>
      </c>
      <c r="C1322" s="34"/>
      <c r="D1322" s="34"/>
      <c r="E1322" s="34"/>
      <c r="F1322" s="34"/>
      <c r="G1322" s="34"/>
      <c r="H1322" s="34"/>
      <c r="I1322" s="34"/>
      <c r="J1322" s="34"/>
      <c r="K1322" s="34"/>
      <c r="L1322" s="34"/>
      <c r="M1322" s="34"/>
      <c r="N1322" s="34"/>
      <c r="O1322" s="34"/>
      <c r="P1322" s="34"/>
      <c r="Q1322" s="34"/>
      <c r="R1322" s="34"/>
      <c r="S1322" s="34"/>
    </row>
    <row r="1323" spans="2:19" hidden="1" outlineLevel="1">
      <c r="B1323" s="5">
        <v>1937</v>
      </c>
      <c r="C1323" s="34"/>
      <c r="D1323" s="34"/>
      <c r="E1323" s="34"/>
      <c r="F1323" s="34"/>
      <c r="G1323" s="34"/>
      <c r="H1323" s="34"/>
      <c r="I1323" s="34"/>
      <c r="J1323" s="34"/>
      <c r="K1323" s="34"/>
      <c r="L1323" s="34"/>
      <c r="M1323" s="34"/>
      <c r="N1323" s="34"/>
      <c r="O1323" s="34"/>
      <c r="P1323" s="34"/>
      <c r="Q1323" s="34"/>
      <c r="R1323" s="34"/>
      <c r="S1323" s="34"/>
    </row>
    <row r="1324" spans="2:19" hidden="1" outlineLevel="1">
      <c r="B1324" s="5">
        <v>1936</v>
      </c>
      <c r="C1324" s="34"/>
      <c r="D1324" s="34"/>
      <c r="E1324" s="34"/>
      <c r="F1324" s="34"/>
      <c r="G1324" s="34"/>
      <c r="H1324" s="34"/>
      <c r="I1324" s="34"/>
      <c r="J1324" s="34"/>
      <c r="K1324" s="34"/>
      <c r="L1324" s="34"/>
      <c r="M1324" s="34"/>
      <c r="N1324" s="34"/>
      <c r="O1324" s="34"/>
      <c r="P1324" s="34"/>
      <c r="Q1324" s="34"/>
      <c r="R1324" s="34"/>
      <c r="S1324" s="34"/>
    </row>
    <row r="1325" spans="2:19" hidden="1" outlineLevel="1">
      <c r="B1325" s="5">
        <v>1935</v>
      </c>
      <c r="C1325" s="34"/>
      <c r="D1325" s="34"/>
      <c r="E1325" s="34"/>
      <c r="F1325" s="34"/>
      <c r="G1325" s="34"/>
      <c r="H1325" s="34"/>
      <c r="I1325" s="34"/>
      <c r="J1325" s="34"/>
      <c r="K1325" s="34"/>
      <c r="L1325" s="34"/>
      <c r="M1325" s="34"/>
      <c r="N1325" s="34"/>
      <c r="O1325" s="34"/>
      <c r="P1325" s="34"/>
      <c r="Q1325" s="34"/>
      <c r="R1325" s="34"/>
      <c r="S1325" s="34"/>
    </row>
    <row r="1326" spans="2:19" hidden="1" outlineLevel="1">
      <c r="B1326" s="5">
        <v>1934</v>
      </c>
      <c r="C1326" s="34"/>
      <c r="D1326" s="34"/>
      <c r="E1326" s="34"/>
      <c r="F1326" s="34"/>
      <c r="G1326" s="34"/>
      <c r="H1326" s="34"/>
      <c r="I1326" s="34"/>
      <c r="J1326" s="34"/>
      <c r="K1326" s="34"/>
      <c r="L1326" s="34"/>
      <c r="M1326" s="34"/>
      <c r="N1326" s="34"/>
      <c r="O1326" s="34"/>
      <c r="P1326" s="34"/>
      <c r="Q1326" s="34"/>
      <c r="R1326" s="34"/>
      <c r="S1326" s="34"/>
    </row>
    <row r="1327" spans="2:19" hidden="1" outlineLevel="1">
      <c r="B1327" s="5">
        <v>1933</v>
      </c>
      <c r="C1327" s="34"/>
      <c r="D1327" s="34"/>
      <c r="E1327" s="34"/>
      <c r="F1327" s="34"/>
      <c r="G1327" s="34"/>
      <c r="H1327" s="34"/>
      <c r="I1327" s="34"/>
      <c r="J1327" s="34"/>
      <c r="K1327" s="34"/>
      <c r="L1327" s="34"/>
      <c r="M1327" s="34"/>
      <c r="N1327" s="34"/>
      <c r="O1327" s="34"/>
      <c r="P1327" s="34"/>
      <c r="Q1327" s="34"/>
      <c r="R1327" s="34"/>
      <c r="S1327" s="34"/>
    </row>
    <row r="1328" spans="2:19" hidden="1" outlineLevel="1">
      <c r="B1328" s="5">
        <v>1932</v>
      </c>
      <c r="C1328" s="34"/>
      <c r="D1328" s="34"/>
      <c r="E1328" s="34"/>
      <c r="F1328" s="34"/>
      <c r="G1328" s="34"/>
      <c r="H1328" s="34"/>
      <c r="I1328" s="34"/>
      <c r="J1328" s="34"/>
      <c r="K1328" s="34"/>
      <c r="L1328" s="34"/>
      <c r="M1328" s="34"/>
      <c r="N1328" s="34"/>
      <c r="O1328" s="34"/>
      <c r="P1328" s="34"/>
      <c r="Q1328" s="34"/>
      <c r="R1328" s="34"/>
      <c r="S1328" s="34"/>
    </row>
    <row r="1329" spans="1:19" hidden="1" outlineLevel="1">
      <c r="B1329" s="5">
        <v>1931</v>
      </c>
      <c r="C1329" s="34"/>
      <c r="D1329" s="34"/>
      <c r="E1329" s="34"/>
      <c r="F1329" s="34"/>
      <c r="G1329" s="34"/>
      <c r="H1329" s="34"/>
      <c r="I1329" s="34"/>
      <c r="J1329" s="34"/>
      <c r="K1329" s="34"/>
      <c r="L1329" s="34"/>
      <c r="M1329" s="34"/>
      <c r="N1329" s="34"/>
      <c r="O1329" s="34"/>
      <c r="P1329" s="34"/>
      <c r="Q1329" s="34"/>
      <c r="R1329" s="34"/>
      <c r="S1329" s="34"/>
    </row>
    <row r="1330" spans="1:19" ht="13.5" hidden="1" outlineLevel="1"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collapsed="1"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hidden="1" outlineLevel="1" thickBot="1">
      <c r="A1332" s="64"/>
      <c r="B1332" s="6"/>
      <c r="C1332" s="7"/>
      <c r="D1332" s="7"/>
      <c r="E1332" s="7"/>
      <c r="F1332" s="7"/>
      <c r="G1332" s="7"/>
      <c r="H1332" s="7"/>
      <c r="I1332" s="7"/>
      <c r="J1332" s="7"/>
      <c r="K1332" s="7"/>
      <c r="L1332" s="7"/>
      <c r="M1332" s="9"/>
    </row>
    <row r="1333" spans="1:19" ht="13.5" hidden="1" outlineLevel="1"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hidden="1" outlineLevel="1">
      <c r="A1334" s="35"/>
      <c r="B1334" s="5">
        <v>2021</v>
      </c>
      <c r="C1334" s="33"/>
      <c r="D1334" s="33"/>
      <c r="E1334" s="33"/>
      <c r="F1334" s="33"/>
      <c r="G1334" s="33"/>
      <c r="H1334" s="33"/>
      <c r="I1334" s="33"/>
      <c r="J1334" s="33"/>
      <c r="K1334" s="33"/>
      <c r="L1334" s="33"/>
      <c r="M1334" s="33"/>
      <c r="N1334" s="33"/>
      <c r="O1334" s="33"/>
      <c r="P1334" s="33"/>
      <c r="Q1334" s="33"/>
      <c r="R1334" s="34"/>
      <c r="S1334" s="34"/>
    </row>
    <row r="1335" spans="1:19" hidden="1" outlineLevel="1">
      <c r="B1335" s="5">
        <v>2020</v>
      </c>
      <c r="C1335" s="33"/>
      <c r="D1335" s="33"/>
      <c r="E1335" s="33"/>
      <c r="F1335" s="33"/>
      <c r="G1335" s="33"/>
      <c r="H1335" s="33"/>
      <c r="I1335" s="33"/>
      <c r="J1335" s="33"/>
      <c r="K1335" s="33"/>
      <c r="L1335" s="33"/>
      <c r="M1335" s="33"/>
      <c r="N1335" s="33"/>
      <c r="O1335" s="33"/>
      <c r="P1335" s="33"/>
      <c r="Q1335" s="34"/>
      <c r="R1335" s="34"/>
      <c r="S1335" s="34"/>
    </row>
    <row r="1336" spans="1:19" hidden="1" outlineLevel="1">
      <c r="A1336" s="37"/>
      <c r="B1336" s="5">
        <v>2019</v>
      </c>
      <c r="C1336" s="33"/>
      <c r="D1336" s="33"/>
      <c r="E1336" s="33"/>
      <c r="F1336" s="33"/>
      <c r="G1336" s="33"/>
      <c r="H1336" s="33"/>
      <c r="I1336" s="33"/>
      <c r="J1336" s="33"/>
      <c r="K1336" s="33"/>
      <c r="L1336" s="33"/>
      <c r="M1336" s="33"/>
      <c r="N1336" s="33"/>
      <c r="O1336" s="33"/>
      <c r="P1336" s="34"/>
      <c r="Q1336" s="34"/>
      <c r="R1336" s="34"/>
      <c r="S1336" s="34"/>
    </row>
    <row r="1337" spans="1:19" hidden="1" outlineLevel="1">
      <c r="A1337" s="37"/>
      <c r="B1337" s="5">
        <v>2018</v>
      </c>
      <c r="C1337" s="33"/>
      <c r="D1337" s="33"/>
      <c r="E1337" s="33"/>
      <c r="F1337" s="33"/>
      <c r="G1337" s="33"/>
      <c r="H1337" s="33"/>
      <c r="I1337" s="33"/>
      <c r="J1337" s="33"/>
      <c r="K1337" s="33"/>
      <c r="L1337" s="33"/>
      <c r="M1337" s="33"/>
      <c r="N1337" s="33"/>
      <c r="O1337" s="34"/>
      <c r="P1337" s="34"/>
      <c r="Q1337" s="34"/>
      <c r="R1337" s="34"/>
      <c r="S1337" s="34"/>
    </row>
    <row r="1338" spans="1:19" hidden="1" outlineLevel="1">
      <c r="A1338" s="37"/>
      <c r="B1338" s="5">
        <v>2017</v>
      </c>
      <c r="C1338" s="33"/>
      <c r="D1338" s="33"/>
      <c r="E1338" s="33"/>
      <c r="F1338" s="33"/>
      <c r="G1338" s="33"/>
      <c r="H1338" s="33"/>
      <c r="I1338" s="33"/>
      <c r="J1338" s="33"/>
      <c r="K1338" s="33"/>
      <c r="L1338" s="33"/>
      <c r="M1338" s="33"/>
      <c r="N1338" s="34"/>
      <c r="O1338" s="34"/>
      <c r="P1338" s="34"/>
      <c r="Q1338" s="34"/>
      <c r="R1338" s="34"/>
      <c r="S1338" s="34"/>
    </row>
    <row r="1339" spans="1:19" hidden="1" outlineLevel="1">
      <c r="B1339" s="5">
        <v>2016</v>
      </c>
      <c r="C1339" s="33"/>
      <c r="D1339" s="33"/>
      <c r="E1339" s="33"/>
      <c r="F1339" s="33"/>
      <c r="G1339" s="33"/>
      <c r="H1339" s="33"/>
      <c r="I1339" s="33"/>
      <c r="J1339" s="33"/>
      <c r="K1339" s="33"/>
      <c r="L1339" s="33"/>
      <c r="M1339" s="34"/>
      <c r="N1339" s="34"/>
      <c r="O1339" s="34"/>
      <c r="P1339" s="34"/>
      <c r="Q1339" s="34"/>
      <c r="R1339" s="34"/>
      <c r="S1339" s="34"/>
    </row>
    <row r="1340" spans="1:19" hidden="1" outlineLevel="1">
      <c r="B1340" s="5">
        <v>2015</v>
      </c>
      <c r="C1340" s="33"/>
      <c r="D1340" s="33"/>
      <c r="E1340" s="33"/>
      <c r="F1340" s="33"/>
      <c r="G1340" s="33"/>
      <c r="H1340" s="33"/>
      <c r="I1340" s="33"/>
      <c r="J1340" s="33"/>
      <c r="K1340" s="33"/>
      <c r="L1340" s="34"/>
      <c r="M1340" s="34"/>
      <c r="N1340" s="34"/>
      <c r="O1340" s="34"/>
      <c r="P1340" s="34"/>
      <c r="Q1340" s="34"/>
      <c r="R1340" s="34"/>
      <c r="S1340" s="34"/>
    </row>
    <row r="1341" spans="1:19" hidden="1" outlineLevel="1">
      <c r="B1341" s="5">
        <v>2014</v>
      </c>
      <c r="C1341" s="33"/>
      <c r="D1341" s="33"/>
      <c r="E1341" s="33"/>
      <c r="F1341" s="33"/>
      <c r="G1341" s="33"/>
      <c r="H1341" s="33"/>
      <c r="I1341" s="33"/>
      <c r="J1341" s="33"/>
      <c r="K1341" s="34"/>
      <c r="L1341" s="34"/>
      <c r="M1341" s="34"/>
      <c r="N1341" s="34"/>
      <c r="O1341" s="34"/>
      <c r="P1341" s="34"/>
      <c r="Q1341" s="34"/>
      <c r="R1341" s="34"/>
      <c r="S1341" s="34"/>
    </row>
    <row r="1342" spans="1:19" hidden="1" outlineLevel="1">
      <c r="B1342" s="5">
        <v>2013</v>
      </c>
      <c r="C1342" s="33"/>
      <c r="D1342" s="33"/>
      <c r="E1342" s="33"/>
      <c r="F1342" s="33"/>
      <c r="G1342" s="33"/>
      <c r="H1342" s="33"/>
      <c r="I1342" s="33"/>
      <c r="J1342" s="34"/>
      <c r="K1342" s="34"/>
      <c r="L1342" s="34"/>
      <c r="M1342" s="34"/>
      <c r="N1342" s="34"/>
      <c r="O1342" s="34"/>
      <c r="P1342" s="34"/>
      <c r="Q1342" s="34"/>
      <c r="R1342" s="34"/>
      <c r="S1342" s="34"/>
    </row>
    <row r="1343" spans="1:19" hidden="1" outlineLevel="1">
      <c r="B1343" s="5">
        <v>2012</v>
      </c>
      <c r="C1343" s="33"/>
      <c r="D1343" s="33"/>
      <c r="E1343" s="33"/>
      <c r="F1343" s="33"/>
      <c r="G1343" s="33"/>
      <c r="H1343" s="33"/>
      <c r="I1343" s="34"/>
      <c r="J1343" s="34"/>
      <c r="K1343" s="34"/>
      <c r="L1343" s="34"/>
      <c r="M1343" s="34"/>
      <c r="N1343" s="34"/>
      <c r="O1343" s="34"/>
      <c r="P1343" s="34"/>
      <c r="Q1343" s="34"/>
      <c r="R1343" s="34"/>
      <c r="S1343" s="34"/>
    </row>
    <row r="1344" spans="1:19" hidden="1" outlineLevel="1">
      <c r="B1344" s="5">
        <v>2011</v>
      </c>
      <c r="C1344" s="33"/>
      <c r="D1344" s="33"/>
      <c r="E1344" s="33"/>
      <c r="F1344" s="33"/>
      <c r="G1344" s="33"/>
      <c r="H1344" s="34"/>
      <c r="I1344" s="34"/>
      <c r="J1344" s="34"/>
      <c r="K1344" s="34"/>
      <c r="L1344" s="34"/>
      <c r="M1344" s="34"/>
      <c r="N1344" s="34"/>
      <c r="O1344" s="34"/>
      <c r="P1344" s="34"/>
      <c r="Q1344" s="34"/>
      <c r="R1344" s="34"/>
      <c r="S1344" s="34"/>
    </row>
    <row r="1345" spans="2:19" hidden="1" outlineLevel="1">
      <c r="B1345" s="5">
        <v>2010</v>
      </c>
      <c r="C1345" s="33"/>
      <c r="D1345" s="33"/>
      <c r="E1345" s="33"/>
      <c r="F1345" s="33"/>
      <c r="G1345" s="34"/>
      <c r="H1345" s="34"/>
      <c r="I1345" s="34"/>
      <c r="J1345" s="34"/>
      <c r="K1345" s="34"/>
      <c r="L1345" s="34"/>
      <c r="M1345" s="34"/>
      <c r="N1345" s="34"/>
      <c r="O1345" s="34"/>
      <c r="P1345" s="34"/>
      <c r="Q1345" s="34"/>
      <c r="R1345" s="34"/>
      <c r="S1345" s="34"/>
    </row>
    <row r="1346" spans="2:19" hidden="1" outlineLevel="1">
      <c r="B1346" s="5">
        <v>2009</v>
      </c>
      <c r="C1346" s="33"/>
      <c r="D1346" s="33"/>
      <c r="E1346" s="33"/>
      <c r="F1346" s="34"/>
      <c r="G1346" s="34"/>
      <c r="H1346" s="34"/>
      <c r="I1346" s="34"/>
      <c r="J1346" s="34"/>
      <c r="K1346" s="34"/>
      <c r="L1346" s="34"/>
      <c r="M1346" s="34"/>
      <c r="N1346" s="34"/>
      <c r="O1346" s="34"/>
      <c r="P1346" s="34"/>
      <c r="Q1346" s="34"/>
      <c r="R1346" s="34"/>
      <c r="S1346" s="34"/>
    </row>
    <row r="1347" spans="2:19" hidden="1" outlineLevel="1">
      <c r="B1347" s="5">
        <v>2008</v>
      </c>
      <c r="C1347" s="33"/>
      <c r="D1347" s="33"/>
      <c r="E1347" s="34"/>
      <c r="F1347" s="34"/>
      <c r="G1347" s="34"/>
      <c r="H1347" s="34"/>
      <c r="I1347" s="34"/>
      <c r="J1347" s="34"/>
      <c r="K1347" s="34"/>
      <c r="L1347" s="34"/>
      <c r="M1347" s="34"/>
      <c r="N1347" s="34"/>
      <c r="O1347" s="34"/>
      <c r="P1347" s="34"/>
      <c r="Q1347" s="34"/>
      <c r="R1347" s="34"/>
      <c r="S1347" s="34"/>
    </row>
    <row r="1348" spans="2:19" hidden="1" outlineLevel="1">
      <c r="B1348" s="5">
        <v>2007</v>
      </c>
      <c r="C1348" s="33"/>
      <c r="D1348" s="34"/>
      <c r="E1348" s="34"/>
      <c r="F1348" s="34"/>
      <c r="G1348" s="34"/>
      <c r="H1348" s="34"/>
      <c r="I1348" s="34"/>
      <c r="J1348" s="34"/>
      <c r="K1348" s="34"/>
      <c r="L1348" s="34"/>
      <c r="M1348" s="34"/>
      <c r="N1348" s="34"/>
      <c r="O1348" s="34"/>
      <c r="P1348" s="34"/>
      <c r="Q1348" s="34"/>
      <c r="R1348" s="34"/>
      <c r="S1348" s="34"/>
    </row>
    <row r="1349" spans="2:19" hidden="1" outlineLevel="1">
      <c r="B1349" s="5">
        <v>2006</v>
      </c>
      <c r="C1349" s="34"/>
      <c r="D1349" s="34"/>
      <c r="E1349" s="34"/>
      <c r="F1349" s="34"/>
      <c r="G1349" s="34"/>
      <c r="H1349" s="34"/>
      <c r="I1349" s="34"/>
      <c r="J1349" s="34"/>
      <c r="K1349" s="34"/>
      <c r="L1349" s="34"/>
      <c r="M1349" s="34"/>
      <c r="N1349" s="34"/>
      <c r="O1349" s="34"/>
      <c r="P1349" s="34"/>
      <c r="Q1349" s="34"/>
      <c r="R1349" s="34"/>
      <c r="S1349" s="34"/>
    </row>
    <row r="1350" spans="2:19" hidden="1" outlineLevel="1">
      <c r="B1350" s="5">
        <v>2005</v>
      </c>
      <c r="C1350" s="34"/>
      <c r="D1350" s="34"/>
      <c r="E1350" s="34"/>
      <c r="F1350" s="34"/>
      <c r="G1350" s="34"/>
      <c r="H1350" s="34"/>
      <c r="I1350" s="34"/>
      <c r="J1350" s="34"/>
      <c r="K1350" s="34"/>
      <c r="L1350" s="34"/>
      <c r="M1350" s="34"/>
      <c r="N1350" s="34"/>
      <c r="O1350" s="34"/>
      <c r="P1350" s="34"/>
      <c r="Q1350" s="34"/>
      <c r="R1350" s="34"/>
      <c r="S1350" s="34"/>
    </row>
    <row r="1351" spans="2:19" hidden="1" outlineLevel="1">
      <c r="B1351" s="5">
        <v>2004</v>
      </c>
      <c r="C1351" s="34"/>
      <c r="D1351" s="34"/>
      <c r="E1351" s="34"/>
      <c r="F1351" s="34"/>
      <c r="G1351" s="34"/>
      <c r="H1351" s="34"/>
      <c r="I1351" s="34"/>
      <c r="J1351" s="34"/>
      <c r="K1351" s="34"/>
      <c r="L1351" s="34"/>
      <c r="M1351" s="34"/>
      <c r="N1351" s="34"/>
      <c r="O1351" s="34"/>
      <c r="P1351" s="34"/>
      <c r="Q1351" s="34"/>
      <c r="R1351" s="34"/>
      <c r="S1351" s="34"/>
    </row>
    <row r="1352" spans="2:19" hidden="1" outlineLevel="1">
      <c r="B1352" s="5">
        <v>2003</v>
      </c>
      <c r="C1352" s="34"/>
      <c r="D1352" s="34"/>
      <c r="E1352" s="34"/>
      <c r="F1352" s="34"/>
      <c r="G1352" s="34"/>
      <c r="H1352" s="34"/>
      <c r="I1352" s="34"/>
      <c r="J1352" s="34"/>
      <c r="K1352" s="34"/>
      <c r="L1352" s="34"/>
      <c r="M1352" s="34"/>
      <c r="N1352" s="34"/>
      <c r="O1352" s="34"/>
      <c r="P1352" s="34"/>
      <c r="Q1352" s="34"/>
      <c r="R1352" s="34"/>
      <c r="S1352" s="34"/>
    </row>
    <row r="1353" spans="2:19" hidden="1" outlineLevel="1">
      <c r="B1353" s="5">
        <v>2002</v>
      </c>
      <c r="C1353" s="34"/>
      <c r="D1353" s="34"/>
      <c r="E1353" s="34"/>
      <c r="F1353" s="34"/>
      <c r="G1353" s="34"/>
      <c r="H1353" s="34"/>
      <c r="I1353" s="34"/>
      <c r="J1353" s="34"/>
      <c r="K1353" s="34"/>
      <c r="L1353" s="34"/>
      <c r="M1353" s="34"/>
      <c r="N1353" s="34"/>
      <c r="O1353" s="34"/>
      <c r="P1353" s="34"/>
      <c r="Q1353" s="34"/>
      <c r="R1353" s="34"/>
      <c r="S1353" s="34"/>
    </row>
    <row r="1354" spans="2:19" hidden="1" outlineLevel="1">
      <c r="B1354" s="5">
        <v>2001</v>
      </c>
      <c r="C1354" s="34"/>
      <c r="D1354" s="34"/>
      <c r="E1354" s="34"/>
      <c r="F1354" s="34"/>
      <c r="G1354" s="34"/>
      <c r="H1354" s="34"/>
      <c r="I1354" s="34"/>
      <c r="J1354" s="34"/>
      <c r="K1354" s="34"/>
      <c r="L1354" s="34"/>
      <c r="M1354" s="34"/>
      <c r="N1354" s="34"/>
      <c r="O1354" s="34"/>
      <c r="P1354" s="34"/>
      <c r="Q1354" s="34"/>
      <c r="R1354" s="34"/>
      <c r="S1354" s="34"/>
    </row>
    <row r="1355" spans="2:19" hidden="1" outlineLevel="1">
      <c r="B1355" s="5">
        <v>2000</v>
      </c>
      <c r="C1355" s="34"/>
      <c r="D1355" s="34"/>
      <c r="E1355" s="34"/>
      <c r="F1355" s="34"/>
      <c r="G1355" s="34"/>
      <c r="H1355" s="34"/>
      <c r="I1355" s="34"/>
      <c r="J1355" s="34"/>
      <c r="K1355" s="34"/>
      <c r="L1355" s="34"/>
      <c r="M1355" s="34"/>
      <c r="N1355" s="34"/>
      <c r="O1355" s="34"/>
      <c r="P1355" s="34"/>
      <c r="Q1355" s="34"/>
      <c r="R1355" s="34"/>
      <c r="S1355" s="34"/>
    </row>
    <row r="1356" spans="2:19" hidden="1" outlineLevel="1">
      <c r="B1356" s="5">
        <v>1999</v>
      </c>
      <c r="C1356" s="34"/>
      <c r="D1356" s="34"/>
      <c r="E1356" s="34"/>
      <c r="F1356" s="34"/>
      <c r="G1356" s="34"/>
      <c r="H1356" s="34"/>
      <c r="I1356" s="34"/>
      <c r="J1356" s="34"/>
      <c r="K1356" s="34"/>
      <c r="L1356" s="34"/>
      <c r="M1356" s="34"/>
      <c r="N1356" s="34"/>
      <c r="O1356" s="34"/>
      <c r="P1356" s="34"/>
      <c r="Q1356" s="34"/>
      <c r="R1356" s="34"/>
      <c r="S1356" s="34"/>
    </row>
    <row r="1357" spans="2:19" hidden="1" outlineLevel="1">
      <c r="B1357" s="5">
        <v>1998</v>
      </c>
      <c r="C1357" s="34"/>
      <c r="D1357" s="34"/>
      <c r="E1357" s="34"/>
      <c r="F1357" s="34"/>
      <c r="G1357" s="34"/>
      <c r="H1357" s="34"/>
      <c r="I1357" s="34"/>
      <c r="J1357" s="34"/>
      <c r="K1357" s="34"/>
      <c r="L1357" s="34"/>
      <c r="M1357" s="34"/>
      <c r="N1357" s="34"/>
      <c r="O1357" s="34"/>
      <c r="P1357" s="34"/>
      <c r="Q1357" s="34"/>
      <c r="R1357" s="34"/>
      <c r="S1357" s="34"/>
    </row>
    <row r="1358" spans="2:19" hidden="1" outlineLevel="1">
      <c r="B1358" s="5">
        <v>1997</v>
      </c>
      <c r="C1358" s="34"/>
      <c r="D1358" s="34"/>
      <c r="E1358" s="34"/>
      <c r="F1358" s="34"/>
      <c r="G1358" s="34"/>
      <c r="H1358" s="34"/>
      <c r="I1358" s="34"/>
      <c r="J1358" s="34"/>
      <c r="K1358" s="34"/>
      <c r="L1358" s="34"/>
      <c r="M1358" s="34"/>
      <c r="N1358" s="34"/>
      <c r="O1358" s="34"/>
      <c r="P1358" s="34"/>
      <c r="Q1358" s="34"/>
      <c r="R1358" s="34"/>
      <c r="S1358" s="34"/>
    </row>
    <row r="1359" spans="2:19" hidden="1" outlineLevel="1">
      <c r="B1359" s="5">
        <v>1996</v>
      </c>
      <c r="C1359" s="34"/>
      <c r="D1359" s="34"/>
      <c r="E1359" s="34"/>
      <c r="F1359" s="34"/>
      <c r="G1359" s="34"/>
      <c r="H1359" s="34"/>
      <c r="I1359" s="34"/>
      <c r="J1359" s="34"/>
      <c r="K1359" s="34"/>
      <c r="L1359" s="34"/>
      <c r="M1359" s="34"/>
      <c r="N1359" s="34"/>
      <c r="O1359" s="34"/>
      <c r="P1359" s="34"/>
      <c r="Q1359" s="34"/>
      <c r="R1359" s="34"/>
      <c r="S1359" s="34"/>
    </row>
    <row r="1360" spans="2:19" hidden="1" outlineLevel="1">
      <c r="B1360" s="5">
        <v>1995</v>
      </c>
      <c r="C1360" s="34"/>
      <c r="D1360" s="34"/>
      <c r="E1360" s="34"/>
      <c r="F1360" s="34"/>
      <c r="G1360" s="34"/>
      <c r="H1360" s="34"/>
      <c r="I1360" s="34"/>
      <c r="J1360" s="34"/>
      <c r="K1360" s="34"/>
      <c r="L1360" s="34"/>
      <c r="M1360" s="34"/>
      <c r="N1360" s="34"/>
      <c r="O1360" s="34"/>
      <c r="P1360" s="34"/>
      <c r="Q1360" s="34"/>
      <c r="R1360" s="34"/>
      <c r="S1360" s="34"/>
    </row>
    <row r="1361" spans="2:19" hidden="1" outlineLevel="1">
      <c r="B1361" s="5">
        <v>1994</v>
      </c>
      <c r="C1361" s="34"/>
      <c r="D1361" s="34"/>
      <c r="E1361" s="34"/>
      <c r="F1361" s="34"/>
      <c r="G1361" s="34"/>
      <c r="H1361" s="34"/>
      <c r="I1361" s="34"/>
      <c r="J1361" s="34"/>
      <c r="K1361" s="34"/>
      <c r="L1361" s="34"/>
      <c r="M1361" s="34"/>
      <c r="N1361" s="34"/>
      <c r="O1361" s="34"/>
      <c r="P1361" s="34"/>
      <c r="Q1361" s="34"/>
      <c r="R1361" s="34"/>
      <c r="S1361" s="34"/>
    </row>
    <row r="1362" spans="2:19" hidden="1" outlineLevel="1">
      <c r="B1362" s="5">
        <v>1993</v>
      </c>
      <c r="C1362" s="34"/>
      <c r="D1362" s="34"/>
      <c r="E1362" s="34"/>
      <c r="F1362" s="34"/>
      <c r="G1362" s="34"/>
      <c r="H1362" s="34"/>
      <c r="I1362" s="34"/>
      <c r="J1362" s="34"/>
      <c r="K1362" s="34"/>
      <c r="L1362" s="34"/>
      <c r="M1362" s="34"/>
      <c r="N1362" s="34"/>
      <c r="O1362" s="34"/>
      <c r="P1362" s="34"/>
      <c r="Q1362" s="34"/>
      <c r="R1362" s="34"/>
      <c r="S1362" s="34"/>
    </row>
    <row r="1363" spans="2:19" hidden="1" outlineLevel="1">
      <c r="B1363" s="5">
        <v>1992</v>
      </c>
      <c r="C1363" s="34"/>
      <c r="D1363" s="34"/>
      <c r="E1363" s="34"/>
      <c r="F1363" s="34"/>
      <c r="G1363" s="34"/>
      <c r="H1363" s="34"/>
      <c r="I1363" s="34"/>
      <c r="J1363" s="34"/>
      <c r="K1363" s="34"/>
      <c r="L1363" s="34"/>
      <c r="M1363" s="34"/>
      <c r="N1363" s="34"/>
      <c r="O1363" s="34"/>
      <c r="P1363" s="34"/>
      <c r="Q1363" s="34"/>
      <c r="R1363" s="34"/>
      <c r="S1363" s="34"/>
    </row>
    <row r="1364" spans="2:19" hidden="1" outlineLevel="1">
      <c r="B1364" s="5">
        <v>1991</v>
      </c>
      <c r="C1364" s="34"/>
      <c r="D1364" s="34"/>
      <c r="E1364" s="34"/>
      <c r="F1364" s="34"/>
      <c r="G1364" s="34"/>
      <c r="H1364" s="34"/>
      <c r="I1364" s="34"/>
      <c r="J1364" s="34"/>
      <c r="K1364" s="34"/>
      <c r="L1364" s="34"/>
      <c r="M1364" s="34"/>
      <c r="N1364" s="34"/>
      <c r="O1364" s="34"/>
      <c r="P1364" s="34"/>
      <c r="Q1364" s="34"/>
      <c r="R1364" s="34"/>
      <c r="S1364" s="34"/>
    </row>
    <row r="1365" spans="2:19" hidden="1" outlineLevel="1">
      <c r="B1365" s="5">
        <v>1990</v>
      </c>
      <c r="C1365" s="34"/>
      <c r="D1365" s="34"/>
      <c r="E1365" s="34"/>
      <c r="F1365" s="34"/>
      <c r="G1365" s="34"/>
      <c r="H1365" s="34"/>
      <c r="I1365" s="34"/>
      <c r="J1365" s="34"/>
      <c r="K1365" s="34"/>
      <c r="L1365" s="34"/>
      <c r="M1365" s="34"/>
      <c r="N1365" s="34"/>
      <c r="O1365" s="34"/>
      <c r="P1365" s="34"/>
      <c r="Q1365" s="34"/>
      <c r="R1365" s="34"/>
      <c r="S1365" s="34"/>
    </row>
    <row r="1366" spans="2:19" hidden="1" outlineLevel="1">
      <c r="B1366" s="5">
        <v>1989</v>
      </c>
      <c r="C1366" s="34"/>
      <c r="D1366" s="34"/>
      <c r="E1366" s="34"/>
      <c r="F1366" s="34"/>
      <c r="G1366" s="34"/>
      <c r="H1366" s="34"/>
      <c r="I1366" s="34"/>
      <c r="J1366" s="34"/>
      <c r="K1366" s="34"/>
      <c r="L1366" s="34"/>
      <c r="M1366" s="34"/>
      <c r="N1366" s="34"/>
      <c r="O1366" s="34"/>
      <c r="P1366" s="34"/>
      <c r="Q1366" s="34"/>
      <c r="R1366" s="34"/>
      <c r="S1366" s="34"/>
    </row>
    <row r="1367" spans="2:19" hidden="1" outlineLevel="1">
      <c r="B1367" s="5">
        <v>1988</v>
      </c>
      <c r="C1367" s="34"/>
      <c r="D1367" s="34"/>
      <c r="E1367" s="34"/>
      <c r="F1367" s="34"/>
      <c r="G1367" s="34"/>
      <c r="H1367" s="34"/>
      <c r="I1367" s="34"/>
      <c r="J1367" s="34"/>
      <c r="K1367" s="34"/>
      <c r="L1367" s="34"/>
      <c r="M1367" s="34"/>
      <c r="N1367" s="34"/>
      <c r="O1367" s="34"/>
      <c r="P1367" s="34"/>
      <c r="Q1367" s="34"/>
      <c r="R1367" s="34"/>
      <c r="S1367" s="34"/>
    </row>
    <row r="1368" spans="2:19" hidden="1" outlineLevel="1">
      <c r="B1368" s="5">
        <v>1987</v>
      </c>
      <c r="C1368" s="34"/>
      <c r="D1368" s="34"/>
      <c r="E1368" s="34"/>
      <c r="F1368" s="34"/>
      <c r="G1368" s="34"/>
      <c r="H1368" s="34"/>
      <c r="I1368" s="34"/>
      <c r="J1368" s="34"/>
      <c r="K1368" s="34"/>
      <c r="L1368" s="34"/>
      <c r="M1368" s="34"/>
      <c r="N1368" s="34"/>
      <c r="O1368" s="34"/>
      <c r="P1368" s="34"/>
      <c r="Q1368" s="34"/>
      <c r="R1368" s="34"/>
      <c r="S1368" s="34"/>
    </row>
    <row r="1369" spans="2:19" hidden="1" outlineLevel="1">
      <c r="B1369" s="5">
        <v>1986</v>
      </c>
      <c r="C1369" s="34"/>
      <c r="D1369" s="34"/>
      <c r="E1369" s="34"/>
      <c r="F1369" s="34"/>
      <c r="G1369" s="34"/>
      <c r="H1369" s="34"/>
      <c r="I1369" s="34"/>
      <c r="J1369" s="34"/>
      <c r="K1369" s="34"/>
      <c r="L1369" s="34"/>
      <c r="M1369" s="34"/>
      <c r="N1369" s="34"/>
      <c r="O1369" s="34"/>
      <c r="P1369" s="34"/>
      <c r="Q1369" s="34"/>
      <c r="R1369" s="34"/>
      <c r="S1369" s="34"/>
    </row>
    <row r="1370" spans="2:19" hidden="1" outlineLevel="1">
      <c r="B1370" s="5">
        <v>1985</v>
      </c>
      <c r="C1370" s="34"/>
      <c r="D1370" s="34"/>
      <c r="E1370" s="34"/>
      <c r="F1370" s="34"/>
      <c r="G1370" s="34"/>
      <c r="H1370" s="34"/>
      <c r="I1370" s="34"/>
      <c r="J1370" s="34"/>
      <c r="K1370" s="34"/>
      <c r="L1370" s="34"/>
      <c r="M1370" s="34"/>
      <c r="N1370" s="34"/>
      <c r="O1370" s="34"/>
      <c r="P1370" s="34"/>
      <c r="Q1370" s="34"/>
      <c r="R1370" s="34"/>
      <c r="S1370" s="34"/>
    </row>
    <row r="1371" spans="2:19" hidden="1" outlineLevel="1">
      <c r="B1371" s="5">
        <v>1984</v>
      </c>
      <c r="C1371" s="34"/>
      <c r="D1371" s="34"/>
      <c r="E1371" s="34"/>
      <c r="F1371" s="34"/>
      <c r="G1371" s="34"/>
      <c r="H1371" s="34"/>
      <c r="I1371" s="34"/>
      <c r="J1371" s="34"/>
      <c r="K1371" s="34"/>
      <c r="L1371" s="34"/>
      <c r="M1371" s="34"/>
      <c r="N1371" s="34"/>
      <c r="O1371" s="34"/>
      <c r="P1371" s="34"/>
      <c r="Q1371" s="34"/>
      <c r="R1371" s="34"/>
      <c r="S1371" s="34"/>
    </row>
    <row r="1372" spans="2:19" hidden="1" outlineLevel="1">
      <c r="B1372" s="5">
        <v>1983</v>
      </c>
      <c r="C1372" s="34"/>
      <c r="D1372" s="34"/>
      <c r="E1372" s="34"/>
      <c r="F1372" s="34"/>
      <c r="G1372" s="34"/>
      <c r="H1372" s="34"/>
      <c r="I1372" s="34"/>
      <c r="J1372" s="34"/>
      <c r="K1372" s="34"/>
      <c r="L1372" s="34"/>
      <c r="M1372" s="34"/>
      <c r="N1372" s="34"/>
      <c r="O1372" s="34"/>
      <c r="P1372" s="34"/>
      <c r="Q1372" s="34"/>
      <c r="R1372" s="34"/>
      <c r="S1372" s="34"/>
    </row>
    <row r="1373" spans="2:19" hidden="1" outlineLevel="1">
      <c r="B1373" s="5">
        <v>1982</v>
      </c>
      <c r="C1373" s="34"/>
      <c r="D1373" s="34"/>
      <c r="E1373" s="34"/>
      <c r="F1373" s="34"/>
      <c r="G1373" s="34"/>
      <c r="H1373" s="34"/>
      <c r="I1373" s="34"/>
      <c r="J1373" s="34"/>
      <c r="K1373" s="34"/>
      <c r="L1373" s="34"/>
      <c r="M1373" s="34"/>
      <c r="N1373" s="34"/>
      <c r="O1373" s="34"/>
      <c r="P1373" s="34"/>
      <c r="Q1373" s="34"/>
      <c r="R1373" s="34"/>
      <c r="S1373" s="34"/>
    </row>
    <row r="1374" spans="2:19" hidden="1" outlineLevel="1">
      <c r="B1374" s="5">
        <v>1981</v>
      </c>
      <c r="C1374" s="34"/>
      <c r="D1374" s="34"/>
      <c r="E1374" s="34"/>
      <c r="F1374" s="34"/>
      <c r="G1374" s="34"/>
      <c r="H1374" s="34"/>
      <c r="I1374" s="34"/>
      <c r="J1374" s="34"/>
      <c r="K1374" s="34"/>
      <c r="L1374" s="34"/>
      <c r="M1374" s="34"/>
      <c r="N1374" s="34"/>
      <c r="O1374" s="34"/>
      <c r="P1374" s="34"/>
      <c r="Q1374" s="34"/>
      <c r="R1374" s="34"/>
      <c r="S1374" s="34"/>
    </row>
    <row r="1375" spans="2:19" hidden="1" outlineLevel="1">
      <c r="B1375" s="5">
        <v>1980</v>
      </c>
      <c r="C1375" s="34"/>
      <c r="D1375" s="34"/>
      <c r="E1375" s="34"/>
      <c r="F1375" s="34"/>
      <c r="G1375" s="34"/>
      <c r="H1375" s="34"/>
      <c r="I1375" s="34"/>
      <c r="J1375" s="34"/>
      <c r="K1375" s="34"/>
      <c r="L1375" s="34"/>
      <c r="M1375" s="34"/>
      <c r="N1375" s="34"/>
      <c r="O1375" s="34"/>
      <c r="P1375" s="34"/>
      <c r="Q1375" s="34"/>
      <c r="R1375" s="34"/>
      <c r="S1375" s="34"/>
    </row>
    <row r="1376" spans="2:19" hidden="1" outlineLevel="1">
      <c r="B1376" s="5">
        <v>1979</v>
      </c>
      <c r="C1376" s="34"/>
      <c r="D1376" s="34"/>
      <c r="E1376" s="34"/>
      <c r="F1376" s="34"/>
      <c r="G1376" s="34"/>
      <c r="H1376" s="34"/>
      <c r="I1376" s="34"/>
      <c r="J1376" s="34"/>
      <c r="K1376" s="34"/>
      <c r="L1376" s="34"/>
      <c r="M1376" s="34"/>
      <c r="N1376" s="34"/>
      <c r="O1376" s="34"/>
      <c r="P1376" s="34"/>
      <c r="Q1376" s="34"/>
      <c r="R1376" s="34"/>
      <c r="S1376" s="34"/>
    </row>
    <row r="1377" spans="2:19" hidden="1" outlineLevel="1">
      <c r="B1377" s="5">
        <v>1978</v>
      </c>
      <c r="C1377" s="34"/>
      <c r="D1377" s="34"/>
      <c r="E1377" s="34"/>
      <c r="F1377" s="34"/>
      <c r="G1377" s="34"/>
      <c r="H1377" s="34"/>
      <c r="I1377" s="34"/>
      <c r="J1377" s="34"/>
      <c r="K1377" s="34"/>
      <c r="L1377" s="34"/>
      <c r="M1377" s="34"/>
      <c r="N1377" s="34"/>
      <c r="O1377" s="34"/>
      <c r="P1377" s="34"/>
      <c r="Q1377" s="34"/>
      <c r="R1377" s="34"/>
      <c r="S1377" s="34"/>
    </row>
    <row r="1378" spans="2:19" hidden="1" outlineLevel="1">
      <c r="B1378" s="5">
        <v>1977</v>
      </c>
      <c r="C1378" s="34"/>
      <c r="D1378" s="34"/>
      <c r="E1378" s="34"/>
      <c r="F1378" s="34"/>
      <c r="G1378" s="34"/>
      <c r="H1378" s="34"/>
      <c r="I1378" s="34"/>
      <c r="J1378" s="34"/>
      <c r="K1378" s="34"/>
      <c r="L1378" s="34"/>
      <c r="M1378" s="34"/>
      <c r="N1378" s="34"/>
      <c r="O1378" s="34"/>
      <c r="P1378" s="34"/>
      <c r="Q1378" s="34"/>
      <c r="R1378" s="34"/>
      <c r="S1378" s="34"/>
    </row>
    <row r="1379" spans="2:19" hidden="1" outlineLevel="1">
      <c r="B1379" s="5">
        <v>1976</v>
      </c>
      <c r="C1379" s="34"/>
      <c r="D1379" s="34"/>
      <c r="E1379" s="34"/>
      <c r="F1379" s="34"/>
      <c r="G1379" s="34"/>
      <c r="H1379" s="34"/>
      <c r="I1379" s="34"/>
      <c r="J1379" s="34"/>
      <c r="K1379" s="34"/>
      <c r="L1379" s="34"/>
      <c r="M1379" s="34"/>
      <c r="N1379" s="34"/>
      <c r="O1379" s="34"/>
      <c r="P1379" s="34"/>
      <c r="Q1379" s="34"/>
      <c r="R1379" s="34"/>
      <c r="S1379" s="34"/>
    </row>
    <row r="1380" spans="2:19" hidden="1" outlineLevel="1">
      <c r="B1380" s="5">
        <v>1975</v>
      </c>
      <c r="C1380" s="34"/>
      <c r="D1380" s="34"/>
      <c r="E1380" s="34"/>
      <c r="F1380" s="34"/>
      <c r="G1380" s="34"/>
      <c r="H1380" s="34"/>
      <c r="I1380" s="34"/>
      <c r="J1380" s="34"/>
      <c r="K1380" s="34"/>
      <c r="L1380" s="34"/>
      <c r="M1380" s="34"/>
      <c r="N1380" s="34"/>
      <c r="O1380" s="34"/>
      <c r="P1380" s="34"/>
      <c r="Q1380" s="34"/>
      <c r="R1380" s="34"/>
      <c r="S1380" s="34"/>
    </row>
    <row r="1381" spans="2:19" hidden="1" outlineLevel="1">
      <c r="B1381" s="5">
        <v>1974</v>
      </c>
      <c r="C1381" s="34"/>
      <c r="D1381" s="34"/>
      <c r="E1381" s="34"/>
      <c r="F1381" s="34"/>
      <c r="G1381" s="34"/>
      <c r="H1381" s="34"/>
      <c r="I1381" s="34"/>
      <c r="J1381" s="34"/>
      <c r="K1381" s="34"/>
      <c r="L1381" s="34"/>
      <c r="M1381" s="34"/>
      <c r="N1381" s="34"/>
      <c r="O1381" s="34"/>
      <c r="P1381" s="34"/>
      <c r="Q1381" s="34"/>
      <c r="R1381" s="34"/>
      <c r="S1381" s="34"/>
    </row>
    <row r="1382" spans="2:19" hidden="1" outlineLevel="1">
      <c r="B1382" s="5">
        <v>1973</v>
      </c>
      <c r="C1382" s="34"/>
      <c r="D1382" s="34"/>
      <c r="E1382" s="34"/>
      <c r="F1382" s="34"/>
      <c r="G1382" s="34"/>
      <c r="H1382" s="34"/>
      <c r="I1382" s="34"/>
      <c r="J1382" s="34"/>
      <c r="K1382" s="34"/>
      <c r="L1382" s="34"/>
      <c r="M1382" s="34"/>
      <c r="N1382" s="34"/>
      <c r="O1382" s="34"/>
      <c r="P1382" s="34"/>
      <c r="Q1382" s="34"/>
      <c r="R1382" s="34"/>
      <c r="S1382" s="34"/>
    </row>
    <row r="1383" spans="2:19" hidden="1" outlineLevel="1">
      <c r="B1383" s="5">
        <v>1972</v>
      </c>
      <c r="C1383" s="34"/>
      <c r="D1383" s="34"/>
      <c r="E1383" s="34"/>
      <c r="F1383" s="34"/>
      <c r="G1383" s="34"/>
      <c r="H1383" s="34"/>
      <c r="I1383" s="34"/>
      <c r="J1383" s="34"/>
      <c r="K1383" s="34"/>
      <c r="L1383" s="34"/>
      <c r="M1383" s="34"/>
      <c r="N1383" s="34"/>
      <c r="O1383" s="34"/>
      <c r="P1383" s="34"/>
      <c r="Q1383" s="34"/>
      <c r="R1383" s="34"/>
      <c r="S1383" s="34"/>
    </row>
    <row r="1384" spans="2:19" hidden="1" outlineLevel="1">
      <c r="B1384" s="5">
        <v>1971</v>
      </c>
      <c r="C1384" s="34"/>
      <c r="D1384" s="34"/>
      <c r="E1384" s="34"/>
      <c r="F1384" s="34"/>
      <c r="G1384" s="34"/>
      <c r="H1384" s="34"/>
      <c r="I1384" s="34"/>
      <c r="J1384" s="34"/>
      <c r="K1384" s="34"/>
      <c r="L1384" s="34"/>
      <c r="M1384" s="34"/>
      <c r="N1384" s="34"/>
      <c r="O1384" s="34"/>
      <c r="P1384" s="34"/>
      <c r="Q1384" s="34"/>
      <c r="R1384" s="34"/>
      <c r="S1384" s="34"/>
    </row>
    <row r="1385" spans="2:19" hidden="1" outlineLevel="1">
      <c r="B1385" s="5">
        <v>1970</v>
      </c>
      <c r="C1385" s="34"/>
      <c r="D1385" s="34"/>
      <c r="E1385" s="34"/>
      <c r="F1385" s="34"/>
      <c r="G1385" s="34"/>
      <c r="H1385" s="34"/>
      <c r="I1385" s="34"/>
      <c r="J1385" s="34"/>
      <c r="K1385" s="34"/>
      <c r="L1385" s="34"/>
      <c r="M1385" s="34"/>
      <c r="N1385" s="34"/>
      <c r="O1385" s="34"/>
      <c r="P1385" s="34"/>
      <c r="Q1385" s="34"/>
      <c r="R1385" s="34"/>
      <c r="S1385" s="34"/>
    </row>
    <row r="1386" spans="2:19" hidden="1" outlineLevel="1">
      <c r="B1386" s="5">
        <v>1969</v>
      </c>
      <c r="C1386" s="34"/>
      <c r="D1386" s="34"/>
      <c r="E1386" s="34"/>
      <c r="F1386" s="34"/>
      <c r="G1386" s="34"/>
      <c r="H1386" s="34"/>
      <c r="I1386" s="34"/>
      <c r="J1386" s="34"/>
      <c r="K1386" s="34"/>
      <c r="L1386" s="34"/>
      <c r="M1386" s="34"/>
      <c r="N1386" s="34"/>
      <c r="O1386" s="34"/>
      <c r="P1386" s="34"/>
      <c r="Q1386" s="34"/>
      <c r="R1386" s="34"/>
      <c r="S1386" s="34"/>
    </row>
    <row r="1387" spans="2:19" hidden="1" outlineLevel="1">
      <c r="B1387" s="5">
        <v>1968</v>
      </c>
      <c r="C1387" s="34"/>
      <c r="D1387" s="34"/>
      <c r="E1387" s="34"/>
      <c r="F1387" s="34"/>
      <c r="G1387" s="34"/>
      <c r="H1387" s="34"/>
      <c r="I1387" s="34"/>
      <c r="J1387" s="34"/>
      <c r="K1387" s="34"/>
      <c r="L1387" s="34"/>
      <c r="M1387" s="34"/>
      <c r="N1387" s="34"/>
      <c r="O1387" s="34"/>
      <c r="P1387" s="34"/>
      <c r="Q1387" s="34"/>
      <c r="R1387" s="34"/>
      <c r="S1387" s="34"/>
    </row>
    <row r="1388" spans="2:19" hidden="1" outlineLevel="1">
      <c r="B1388" s="5">
        <v>1967</v>
      </c>
      <c r="C1388" s="34"/>
      <c r="D1388" s="34"/>
      <c r="E1388" s="34"/>
      <c r="F1388" s="34"/>
      <c r="G1388" s="34"/>
      <c r="H1388" s="34"/>
      <c r="I1388" s="34"/>
      <c r="J1388" s="34"/>
      <c r="K1388" s="34"/>
      <c r="L1388" s="34"/>
      <c r="M1388" s="34"/>
      <c r="N1388" s="34"/>
      <c r="O1388" s="34"/>
      <c r="P1388" s="34"/>
      <c r="Q1388" s="34"/>
      <c r="R1388" s="34"/>
      <c r="S1388" s="34"/>
    </row>
    <row r="1389" spans="2:19" hidden="1" outlineLevel="1">
      <c r="B1389" s="5">
        <v>1966</v>
      </c>
      <c r="C1389" s="34"/>
      <c r="D1389" s="34"/>
      <c r="E1389" s="34"/>
      <c r="F1389" s="34"/>
      <c r="G1389" s="34"/>
      <c r="H1389" s="34"/>
      <c r="I1389" s="34"/>
      <c r="J1389" s="34"/>
      <c r="K1389" s="34"/>
      <c r="L1389" s="34"/>
      <c r="M1389" s="34"/>
      <c r="N1389" s="34"/>
      <c r="O1389" s="34"/>
      <c r="P1389" s="34"/>
      <c r="Q1389" s="34"/>
      <c r="R1389" s="34"/>
      <c r="S1389" s="34"/>
    </row>
    <row r="1390" spans="2:19" hidden="1" outlineLevel="1">
      <c r="B1390" s="5">
        <v>1965</v>
      </c>
      <c r="C1390" s="34"/>
      <c r="D1390" s="34"/>
      <c r="E1390" s="34"/>
      <c r="F1390" s="34"/>
      <c r="G1390" s="34"/>
      <c r="H1390" s="34"/>
      <c r="I1390" s="34"/>
      <c r="J1390" s="34"/>
      <c r="K1390" s="34"/>
      <c r="L1390" s="34"/>
      <c r="M1390" s="34"/>
      <c r="N1390" s="34"/>
      <c r="O1390" s="34"/>
      <c r="P1390" s="34"/>
      <c r="Q1390" s="34"/>
      <c r="R1390" s="34"/>
      <c r="S1390" s="34"/>
    </row>
    <row r="1391" spans="2:19" hidden="1" outlineLevel="1">
      <c r="B1391" s="5">
        <v>1964</v>
      </c>
      <c r="C1391" s="34"/>
      <c r="D1391" s="34"/>
      <c r="E1391" s="34"/>
      <c r="F1391" s="34"/>
      <c r="G1391" s="34"/>
      <c r="H1391" s="34"/>
      <c r="I1391" s="34"/>
      <c r="J1391" s="34"/>
      <c r="K1391" s="34"/>
      <c r="L1391" s="34"/>
      <c r="M1391" s="34"/>
      <c r="N1391" s="34"/>
      <c r="O1391" s="34"/>
      <c r="P1391" s="34"/>
      <c r="Q1391" s="34"/>
      <c r="R1391" s="34"/>
      <c r="S1391" s="34"/>
    </row>
    <row r="1392" spans="2:19" hidden="1" outlineLevel="1">
      <c r="B1392" s="5">
        <v>1963</v>
      </c>
      <c r="C1392" s="34"/>
      <c r="D1392" s="34"/>
      <c r="E1392" s="34"/>
      <c r="F1392" s="34"/>
      <c r="G1392" s="34"/>
      <c r="H1392" s="34"/>
      <c r="I1392" s="34"/>
      <c r="J1392" s="34"/>
      <c r="K1392" s="34"/>
      <c r="L1392" s="34"/>
      <c r="M1392" s="34"/>
      <c r="N1392" s="34"/>
      <c r="O1392" s="34"/>
      <c r="P1392" s="34"/>
      <c r="Q1392" s="34"/>
      <c r="R1392" s="34"/>
      <c r="S1392" s="34"/>
    </row>
    <row r="1393" spans="2:19" hidden="1" outlineLevel="1">
      <c r="B1393" s="5">
        <v>1962</v>
      </c>
      <c r="C1393" s="34"/>
      <c r="D1393" s="34"/>
      <c r="E1393" s="34"/>
      <c r="F1393" s="34"/>
      <c r="G1393" s="34"/>
      <c r="H1393" s="34"/>
      <c r="I1393" s="34"/>
      <c r="J1393" s="34"/>
      <c r="K1393" s="34"/>
      <c r="L1393" s="34"/>
      <c r="M1393" s="34"/>
      <c r="N1393" s="34"/>
      <c r="O1393" s="34"/>
      <c r="P1393" s="34"/>
      <c r="Q1393" s="34"/>
      <c r="R1393" s="34"/>
      <c r="S1393" s="34"/>
    </row>
    <row r="1394" spans="2:19" hidden="1" outlineLevel="1">
      <c r="B1394" s="5">
        <v>1961</v>
      </c>
      <c r="C1394" s="34"/>
      <c r="D1394" s="34"/>
      <c r="E1394" s="34"/>
      <c r="F1394" s="34"/>
      <c r="G1394" s="34"/>
      <c r="H1394" s="34"/>
      <c r="I1394" s="34"/>
      <c r="J1394" s="34"/>
      <c r="K1394" s="34"/>
      <c r="L1394" s="34"/>
      <c r="M1394" s="34"/>
      <c r="N1394" s="34"/>
      <c r="O1394" s="34"/>
      <c r="P1394" s="34"/>
      <c r="Q1394" s="34"/>
      <c r="R1394" s="34"/>
      <c r="S1394" s="34"/>
    </row>
    <row r="1395" spans="2:19" hidden="1" outlineLevel="1">
      <c r="B1395" s="5">
        <v>1960</v>
      </c>
      <c r="C1395" s="34"/>
      <c r="D1395" s="34"/>
      <c r="E1395" s="34"/>
      <c r="F1395" s="34"/>
      <c r="G1395" s="34"/>
      <c r="H1395" s="34"/>
      <c r="I1395" s="34"/>
      <c r="J1395" s="34"/>
      <c r="K1395" s="34"/>
      <c r="L1395" s="34"/>
      <c r="M1395" s="34"/>
      <c r="N1395" s="34"/>
      <c r="O1395" s="34"/>
      <c r="P1395" s="34"/>
      <c r="Q1395" s="34"/>
      <c r="R1395" s="34"/>
      <c r="S1395" s="34"/>
    </row>
    <row r="1396" spans="2:19" hidden="1" outlineLevel="1">
      <c r="B1396" s="5">
        <v>1959</v>
      </c>
      <c r="C1396" s="34"/>
      <c r="D1396" s="34"/>
      <c r="E1396" s="34"/>
      <c r="F1396" s="34"/>
      <c r="G1396" s="34"/>
      <c r="H1396" s="34"/>
      <c r="I1396" s="34"/>
      <c r="J1396" s="34"/>
      <c r="K1396" s="34"/>
      <c r="L1396" s="34"/>
      <c r="M1396" s="34"/>
      <c r="N1396" s="34"/>
      <c r="O1396" s="34"/>
      <c r="P1396" s="34"/>
      <c r="Q1396" s="34"/>
      <c r="R1396" s="34"/>
      <c r="S1396" s="34"/>
    </row>
    <row r="1397" spans="2:19" hidden="1" outlineLevel="1">
      <c r="B1397" s="5">
        <v>1958</v>
      </c>
      <c r="C1397" s="34"/>
      <c r="D1397" s="34"/>
      <c r="E1397" s="34"/>
      <c r="F1397" s="34"/>
      <c r="G1397" s="34"/>
      <c r="H1397" s="34"/>
      <c r="I1397" s="34"/>
      <c r="J1397" s="34"/>
      <c r="K1397" s="34"/>
      <c r="L1397" s="34"/>
      <c r="M1397" s="34"/>
      <c r="N1397" s="34"/>
      <c r="O1397" s="34"/>
      <c r="P1397" s="34"/>
      <c r="Q1397" s="34"/>
      <c r="R1397" s="34"/>
      <c r="S1397" s="34"/>
    </row>
    <row r="1398" spans="2:19" hidden="1" outlineLevel="1">
      <c r="B1398" s="5">
        <v>1957</v>
      </c>
      <c r="C1398" s="34"/>
      <c r="D1398" s="34"/>
      <c r="E1398" s="34"/>
      <c r="F1398" s="34"/>
      <c r="G1398" s="34"/>
      <c r="H1398" s="34"/>
      <c r="I1398" s="34"/>
      <c r="J1398" s="34"/>
      <c r="K1398" s="34"/>
      <c r="L1398" s="34"/>
      <c r="M1398" s="34"/>
      <c r="N1398" s="34"/>
      <c r="O1398" s="34"/>
      <c r="P1398" s="34"/>
      <c r="Q1398" s="34"/>
      <c r="R1398" s="34"/>
      <c r="S1398" s="34"/>
    </row>
    <row r="1399" spans="2:19" hidden="1" outlineLevel="1">
      <c r="B1399" s="5">
        <v>1956</v>
      </c>
      <c r="C1399" s="34"/>
      <c r="D1399" s="34"/>
      <c r="E1399" s="34"/>
      <c r="F1399" s="34"/>
      <c r="G1399" s="34"/>
      <c r="H1399" s="34"/>
      <c r="I1399" s="34"/>
      <c r="J1399" s="34"/>
      <c r="K1399" s="34"/>
      <c r="L1399" s="34"/>
      <c r="M1399" s="34"/>
      <c r="N1399" s="34"/>
      <c r="O1399" s="34"/>
      <c r="P1399" s="34"/>
      <c r="Q1399" s="34"/>
      <c r="R1399" s="34"/>
      <c r="S1399" s="34"/>
    </row>
    <row r="1400" spans="2:19" hidden="1" outlineLevel="1">
      <c r="B1400" s="5">
        <v>1955</v>
      </c>
      <c r="C1400" s="34"/>
      <c r="D1400" s="34"/>
      <c r="E1400" s="34"/>
      <c r="F1400" s="34"/>
      <c r="G1400" s="34"/>
      <c r="H1400" s="34"/>
      <c r="I1400" s="34"/>
      <c r="J1400" s="34"/>
      <c r="K1400" s="34"/>
      <c r="L1400" s="34"/>
      <c r="M1400" s="34"/>
      <c r="N1400" s="34"/>
      <c r="O1400" s="34"/>
      <c r="P1400" s="34"/>
      <c r="Q1400" s="34"/>
      <c r="R1400" s="34"/>
      <c r="S1400" s="34"/>
    </row>
    <row r="1401" spans="2:19" hidden="1" outlineLevel="1">
      <c r="B1401" s="5">
        <v>1954</v>
      </c>
      <c r="C1401" s="34"/>
      <c r="D1401" s="34"/>
      <c r="E1401" s="34"/>
      <c r="F1401" s="34"/>
      <c r="G1401" s="34"/>
      <c r="H1401" s="34"/>
      <c r="I1401" s="34"/>
      <c r="J1401" s="34"/>
      <c r="K1401" s="34"/>
      <c r="L1401" s="34"/>
      <c r="M1401" s="34"/>
      <c r="N1401" s="34"/>
      <c r="O1401" s="34"/>
      <c r="P1401" s="34"/>
      <c r="Q1401" s="34"/>
      <c r="R1401" s="34"/>
      <c r="S1401" s="34"/>
    </row>
    <row r="1402" spans="2:19" hidden="1" outlineLevel="1">
      <c r="B1402" s="5">
        <v>1953</v>
      </c>
      <c r="C1402" s="34"/>
      <c r="D1402" s="34"/>
      <c r="E1402" s="34"/>
      <c r="F1402" s="34"/>
      <c r="G1402" s="34"/>
      <c r="H1402" s="34"/>
      <c r="I1402" s="34"/>
      <c r="J1402" s="34"/>
      <c r="K1402" s="34"/>
      <c r="L1402" s="34"/>
      <c r="M1402" s="34"/>
      <c r="N1402" s="34"/>
      <c r="O1402" s="34"/>
      <c r="P1402" s="34"/>
      <c r="Q1402" s="34"/>
      <c r="R1402" s="34"/>
      <c r="S1402" s="34"/>
    </row>
    <row r="1403" spans="2:19" hidden="1" outlineLevel="1">
      <c r="B1403" s="5">
        <v>1952</v>
      </c>
      <c r="C1403" s="34"/>
      <c r="D1403" s="34"/>
      <c r="E1403" s="34"/>
      <c r="F1403" s="34"/>
      <c r="G1403" s="34"/>
      <c r="H1403" s="34"/>
      <c r="I1403" s="34"/>
      <c r="J1403" s="34"/>
      <c r="K1403" s="34"/>
      <c r="L1403" s="34"/>
      <c r="M1403" s="34"/>
      <c r="N1403" s="34"/>
      <c r="O1403" s="34"/>
      <c r="P1403" s="34"/>
      <c r="Q1403" s="34"/>
      <c r="R1403" s="34"/>
      <c r="S1403" s="34"/>
    </row>
    <row r="1404" spans="2:19" hidden="1" outlineLevel="1">
      <c r="B1404" s="5">
        <v>1951</v>
      </c>
      <c r="C1404" s="34"/>
      <c r="D1404" s="34"/>
      <c r="E1404" s="34"/>
      <c r="F1404" s="34"/>
      <c r="G1404" s="34"/>
      <c r="H1404" s="34"/>
      <c r="I1404" s="34"/>
      <c r="J1404" s="34"/>
      <c r="K1404" s="34"/>
      <c r="L1404" s="34"/>
      <c r="M1404" s="34"/>
      <c r="N1404" s="34"/>
      <c r="O1404" s="34"/>
      <c r="P1404" s="34"/>
      <c r="Q1404" s="34"/>
      <c r="R1404" s="34"/>
      <c r="S1404" s="34"/>
    </row>
    <row r="1405" spans="2:19" hidden="1" outlineLevel="1">
      <c r="B1405" s="5">
        <v>1950</v>
      </c>
      <c r="C1405" s="34"/>
      <c r="D1405" s="34"/>
      <c r="E1405" s="34"/>
      <c r="F1405" s="34"/>
      <c r="G1405" s="34"/>
      <c r="H1405" s="34"/>
      <c r="I1405" s="34"/>
      <c r="J1405" s="34"/>
      <c r="K1405" s="34"/>
      <c r="L1405" s="34"/>
      <c r="M1405" s="34"/>
      <c r="N1405" s="34"/>
      <c r="O1405" s="34"/>
      <c r="P1405" s="34"/>
      <c r="Q1405" s="34"/>
      <c r="R1405" s="34"/>
      <c r="S1405" s="34"/>
    </row>
    <row r="1406" spans="2:19" hidden="1" outlineLevel="1">
      <c r="B1406" s="5">
        <v>1949</v>
      </c>
      <c r="C1406" s="34"/>
      <c r="D1406" s="34"/>
      <c r="E1406" s="34"/>
      <c r="F1406" s="34"/>
      <c r="G1406" s="34"/>
      <c r="H1406" s="34"/>
      <c r="I1406" s="34"/>
      <c r="J1406" s="34"/>
      <c r="K1406" s="34"/>
      <c r="L1406" s="34"/>
      <c r="M1406" s="34"/>
      <c r="N1406" s="34"/>
      <c r="O1406" s="34"/>
      <c r="P1406" s="34"/>
      <c r="Q1406" s="34"/>
      <c r="R1406" s="34"/>
      <c r="S1406" s="34"/>
    </row>
    <row r="1407" spans="2:19" hidden="1" outlineLevel="1">
      <c r="B1407" s="5">
        <v>1948</v>
      </c>
      <c r="C1407" s="34"/>
      <c r="D1407" s="34"/>
      <c r="E1407" s="34"/>
      <c r="F1407" s="34"/>
      <c r="G1407" s="34"/>
      <c r="H1407" s="34"/>
      <c r="I1407" s="34"/>
      <c r="J1407" s="34"/>
      <c r="K1407" s="34"/>
      <c r="L1407" s="34"/>
      <c r="M1407" s="34"/>
      <c r="N1407" s="34"/>
      <c r="O1407" s="34"/>
      <c r="P1407" s="34"/>
      <c r="Q1407" s="34"/>
      <c r="R1407" s="34"/>
      <c r="S1407" s="34"/>
    </row>
    <row r="1408" spans="2:19" hidden="1" outlineLevel="1">
      <c r="B1408" s="5">
        <v>1947</v>
      </c>
      <c r="C1408" s="34"/>
      <c r="D1408" s="34"/>
      <c r="E1408" s="34"/>
      <c r="F1408" s="34"/>
      <c r="G1408" s="34"/>
      <c r="H1408" s="34"/>
      <c r="I1408" s="34"/>
      <c r="J1408" s="34"/>
      <c r="K1408" s="34"/>
      <c r="L1408" s="34"/>
      <c r="M1408" s="34"/>
      <c r="N1408" s="34"/>
      <c r="O1408" s="34"/>
      <c r="P1408" s="34"/>
      <c r="Q1408" s="34"/>
      <c r="R1408" s="34"/>
      <c r="S1408" s="34"/>
    </row>
    <row r="1409" spans="2:19" hidden="1" outlineLevel="1">
      <c r="B1409" s="5">
        <v>1946</v>
      </c>
      <c r="C1409" s="34"/>
      <c r="D1409" s="34"/>
      <c r="E1409" s="34"/>
      <c r="F1409" s="34"/>
      <c r="G1409" s="34"/>
      <c r="H1409" s="34"/>
      <c r="I1409" s="34"/>
      <c r="J1409" s="34"/>
      <c r="K1409" s="34"/>
      <c r="L1409" s="34"/>
      <c r="M1409" s="34"/>
      <c r="N1409" s="34"/>
      <c r="O1409" s="34"/>
      <c r="P1409" s="34"/>
      <c r="Q1409" s="34"/>
      <c r="R1409" s="34"/>
      <c r="S1409" s="34"/>
    </row>
    <row r="1410" spans="2:19" hidden="1" outlineLevel="1">
      <c r="B1410" s="5">
        <v>1945</v>
      </c>
      <c r="C1410" s="34"/>
      <c r="D1410" s="34"/>
      <c r="E1410" s="34"/>
      <c r="F1410" s="34"/>
      <c r="G1410" s="34"/>
      <c r="H1410" s="34"/>
      <c r="I1410" s="34"/>
      <c r="J1410" s="34"/>
      <c r="K1410" s="34"/>
      <c r="L1410" s="34"/>
      <c r="M1410" s="34"/>
      <c r="N1410" s="34"/>
      <c r="O1410" s="34"/>
      <c r="P1410" s="34"/>
      <c r="Q1410" s="34"/>
      <c r="R1410" s="34"/>
      <c r="S1410" s="34"/>
    </row>
    <row r="1411" spans="2:19" hidden="1" outlineLevel="1">
      <c r="B1411" s="5">
        <v>1944</v>
      </c>
      <c r="C1411" s="34"/>
      <c r="D1411" s="34"/>
      <c r="E1411" s="34"/>
      <c r="F1411" s="34"/>
      <c r="G1411" s="34"/>
      <c r="H1411" s="34"/>
      <c r="I1411" s="34"/>
      <c r="J1411" s="34"/>
      <c r="K1411" s="34"/>
      <c r="L1411" s="34"/>
      <c r="M1411" s="34"/>
      <c r="N1411" s="34"/>
      <c r="O1411" s="34"/>
      <c r="P1411" s="34"/>
      <c r="Q1411" s="34"/>
      <c r="R1411" s="34"/>
      <c r="S1411" s="34"/>
    </row>
    <row r="1412" spans="2:19" hidden="1" outlineLevel="1">
      <c r="B1412" s="5">
        <v>1943</v>
      </c>
      <c r="C1412" s="34"/>
      <c r="D1412" s="34"/>
      <c r="E1412" s="34"/>
      <c r="F1412" s="34"/>
      <c r="G1412" s="34"/>
      <c r="H1412" s="34"/>
      <c r="I1412" s="34"/>
      <c r="J1412" s="34"/>
      <c r="K1412" s="34"/>
      <c r="L1412" s="34"/>
      <c r="M1412" s="34"/>
      <c r="N1412" s="34"/>
      <c r="O1412" s="34"/>
      <c r="P1412" s="34"/>
      <c r="Q1412" s="34"/>
      <c r="R1412" s="34"/>
      <c r="S1412" s="34"/>
    </row>
    <row r="1413" spans="2:19" hidden="1" outlineLevel="1">
      <c r="B1413" s="5">
        <v>1942</v>
      </c>
      <c r="C1413" s="34"/>
      <c r="D1413" s="34"/>
      <c r="E1413" s="34"/>
      <c r="F1413" s="34"/>
      <c r="G1413" s="34"/>
      <c r="H1413" s="34"/>
      <c r="I1413" s="34"/>
      <c r="J1413" s="34"/>
      <c r="K1413" s="34"/>
      <c r="L1413" s="34"/>
      <c r="M1413" s="34"/>
      <c r="N1413" s="34"/>
      <c r="O1413" s="34"/>
      <c r="P1413" s="34"/>
      <c r="Q1413" s="34"/>
      <c r="R1413" s="34"/>
      <c r="S1413" s="34"/>
    </row>
    <row r="1414" spans="2:19" hidden="1" outlineLevel="1">
      <c r="B1414" s="5">
        <v>1941</v>
      </c>
      <c r="C1414" s="34"/>
      <c r="D1414" s="34"/>
      <c r="E1414" s="34"/>
      <c r="F1414" s="34"/>
      <c r="G1414" s="34"/>
      <c r="H1414" s="34"/>
      <c r="I1414" s="34"/>
      <c r="J1414" s="34"/>
      <c r="K1414" s="34"/>
      <c r="L1414" s="34"/>
      <c r="M1414" s="34"/>
      <c r="N1414" s="34"/>
      <c r="O1414" s="34"/>
      <c r="P1414" s="34"/>
      <c r="Q1414" s="34"/>
      <c r="R1414" s="34"/>
      <c r="S1414" s="34"/>
    </row>
    <row r="1415" spans="2:19" hidden="1" outlineLevel="1">
      <c r="B1415" s="5">
        <v>1940</v>
      </c>
      <c r="C1415" s="34"/>
      <c r="D1415" s="34"/>
      <c r="E1415" s="34"/>
      <c r="F1415" s="34"/>
      <c r="G1415" s="34"/>
      <c r="H1415" s="34"/>
      <c r="I1415" s="34"/>
      <c r="J1415" s="34"/>
      <c r="K1415" s="34"/>
      <c r="L1415" s="34"/>
      <c r="M1415" s="34"/>
      <c r="N1415" s="34"/>
      <c r="O1415" s="34"/>
      <c r="P1415" s="34"/>
      <c r="Q1415" s="34"/>
      <c r="R1415" s="34"/>
      <c r="S1415" s="34"/>
    </row>
    <row r="1416" spans="2:19" hidden="1" outlineLevel="1">
      <c r="B1416" s="5">
        <v>1939</v>
      </c>
      <c r="C1416" s="34"/>
      <c r="D1416" s="34"/>
      <c r="E1416" s="34"/>
      <c r="F1416" s="34"/>
      <c r="G1416" s="34"/>
      <c r="H1416" s="34"/>
      <c r="I1416" s="34"/>
      <c r="J1416" s="34"/>
      <c r="K1416" s="34"/>
      <c r="L1416" s="34"/>
      <c r="M1416" s="34"/>
      <c r="N1416" s="34"/>
      <c r="O1416" s="34"/>
      <c r="P1416" s="34"/>
      <c r="Q1416" s="34"/>
      <c r="R1416" s="34"/>
      <c r="S1416" s="34"/>
    </row>
    <row r="1417" spans="2:19" hidden="1" outlineLevel="1">
      <c r="B1417" s="5">
        <v>1938</v>
      </c>
      <c r="C1417" s="34"/>
      <c r="D1417" s="34"/>
      <c r="E1417" s="34"/>
      <c r="F1417" s="34"/>
      <c r="G1417" s="34"/>
      <c r="H1417" s="34"/>
      <c r="I1417" s="34"/>
      <c r="J1417" s="34"/>
      <c r="K1417" s="34"/>
      <c r="L1417" s="34"/>
      <c r="M1417" s="34"/>
      <c r="N1417" s="34"/>
      <c r="O1417" s="34"/>
      <c r="P1417" s="34"/>
      <c r="Q1417" s="34"/>
      <c r="R1417" s="34"/>
      <c r="S1417" s="34"/>
    </row>
    <row r="1418" spans="2:19" hidden="1" outlineLevel="1">
      <c r="B1418" s="5">
        <v>1937</v>
      </c>
      <c r="C1418" s="34"/>
      <c r="D1418" s="34"/>
      <c r="E1418" s="34"/>
      <c r="F1418" s="34"/>
      <c r="G1418" s="34"/>
      <c r="H1418" s="34"/>
      <c r="I1418" s="34"/>
      <c r="J1418" s="34"/>
      <c r="K1418" s="34"/>
      <c r="L1418" s="34"/>
      <c r="M1418" s="34"/>
      <c r="N1418" s="34"/>
      <c r="O1418" s="34"/>
      <c r="P1418" s="34"/>
      <c r="Q1418" s="34"/>
      <c r="R1418" s="34"/>
      <c r="S1418" s="34"/>
    </row>
    <row r="1419" spans="2:19" hidden="1" outlineLevel="1">
      <c r="B1419" s="5">
        <v>1936</v>
      </c>
      <c r="C1419" s="34"/>
      <c r="D1419" s="34"/>
      <c r="E1419" s="34"/>
      <c r="F1419" s="34"/>
      <c r="G1419" s="34"/>
      <c r="H1419" s="34"/>
      <c r="I1419" s="34"/>
      <c r="J1419" s="34"/>
      <c r="K1419" s="34"/>
      <c r="L1419" s="34"/>
      <c r="M1419" s="34"/>
      <c r="N1419" s="34"/>
      <c r="O1419" s="34"/>
      <c r="P1419" s="34"/>
      <c r="Q1419" s="34"/>
      <c r="R1419" s="34"/>
      <c r="S1419" s="34"/>
    </row>
    <row r="1420" spans="2:19" hidden="1" outlineLevel="1">
      <c r="B1420" s="5">
        <v>1935</v>
      </c>
      <c r="C1420" s="34"/>
      <c r="D1420" s="34"/>
      <c r="E1420" s="34"/>
      <c r="F1420" s="34"/>
      <c r="G1420" s="34"/>
      <c r="H1420" s="34"/>
      <c r="I1420" s="34"/>
      <c r="J1420" s="34"/>
      <c r="K1420" s="34"/>
      <c r="L1420" s="34"/>
      <c r="M1420" s="34"/>
      <c r="N1420" s="34"/>
      <c r="O1420" s="34"/>
      <c r="P1420" s="34"/>
      <c r="Q1420" s="34"/>
      <c r="R1420" s="34"/>
      <c r="S1420" s="34"/>
    </row>
    <row r="1421" spans="2:19" hidden="1" outlineLevel="1">
      <c r="B1421" s="5">
        <v>1934</v>
      </c>
      <c r="C1421" s="34"/>
      <c r="D1421" s="34"/>
      <c r="E1421" s="34"/>
      <c r="F1421" s="34"/>
      <c r="G1421" s="34"/>
      <c r="H1421" s="34"/>
      <c r="I1421" s="34"/>
      <c r="J1421" s="34"/>
      <c r="K1421" s="34"/>
      <c r="L1421" s="34"/>
      <c r="M1421" s="34"/>
      <c r="N1421" s="34"/>
      <c r="O1421" s="34"/>
      <c r="P1421" s="34"/>
      <c r="Q1421" s="34"/>
      <c r="R1421" s="34"/>
      <c r="S1421" s="34"/>
    </row>
    <row r="1422" spans="2:19" hidden="1" outlineLevel="1">
      <c r="B1422" s="5">
        <v>1933</v>
      </c>
      <c r="C1422" s="34"/>
      <c r="D1422" s="34"/>
      <c r="E1422" s="34"/>
      <c r="F1422" s="34"/>
      <c r="G1422" s="34"/>
      <c r="H1422" s="34"/>
      <c r="I1422" s="34"/>
      <c r="J1422" s="34"/>
      <c r="K1422" s="34"/>
      <c r="L1422" s="34"/>
      <c r="M1422" s="34"/>
      <c r="N1422" s="34"/>
      <c r="O1422" s="34"/>
      <c r="P1422" s="34"/>
      <c r="Q1422" s="34"/>
      <c r="R1422" s="34"/>
      <c r="S1422" s="34"/>
    </row>
    <row r="1423" spans="2:19" hidden="1" outlineLevel="1">
      <c r="B1423" s="5">
        <v>1932</v>
      </c>
      <c r="C1423" s="34"/>
      <c r="D1423" s="34"/>
      <c r="E1423" s="34"/>
      <c r="F1423" s="34"/>
      <c r="G1423" s="34"/>
      <c r="H1423" s="34"/>
      <c r="I1423" s="34"/>
      <c r="J1423" s="34"/>
      <c r="K1423" s="34"/>
      <c r="L1423" s="34"/>
      <c r="M1423" s="34"/>
      <c r="N1423" s="34"/>
      <c r="O1423" s="34"/>
      <c r="P1423" s="34"/>
      <c r="Q1423" s="34"/>
      <c r="R1423" s="34"/>
      <c r="S1423" s="34"/>
    </row>
    <row r="1424" spans="2:19" hidden="1" outlineLevel="1">
      <c r="B1424" s="5">
        <v>1931</v>
      </c>
      <c r="C1424" s="34"/>
      <c r="D1424" s="34"/>
      <c r="E1424" s="34"/>
      <c r="F1424" s="34"/>
      <c r="G1424" s="34"/>
      <c r="H1424" s="34"/>
      <c r="I1424" s="34"/>
      <c r="J1424" s="34"/>
      <c r="K1424" s="34"/>
      <c r="L1424" s="34"/>
      <c r="M1424" s="34"/>
      <c r="N1424" s="34"/>
      <c r="O1424" s="34"/>
      <c r="P1424" s="34"/>
      <c r="Q1424" s="34"/>
      <c r="R1424" s="34"/>
      <c r="S1424" s="34"/>
    </row>
    <row r="1425" spans="1:19" ht="13.5" hidden="1" outlineLevel="1"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collapsed="1"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hidden="1" outlineLevel="1" thickBot="1">
      <c r="A1427" s="64"/>
      <c r="B1427" s="6"/>
      <c r="C1427" s="7"/>
      <c r="D1427" s="7"/>
      <c r="E1427" s="7"/>
      <c r="F1427" s="7"/>
      <c r="G1427" s="7"/>
      <c r="H1427" s="7"/>
      <c r="I1427" s="7"/>
      <c r="J1427" s="7"/>
      <c r="K1427" s="7"/>
      <c r="L1427" s="7"/>
      <c r="M1427" s="9"/>
    </row>
    <row r="1428" spans="1:19" ht="13.5" hidden="1" outlineLevel="1"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hidden="1" outlineLevel="1">
      <c r="A1429" s="35"/>
      <c r="B1429" s="5">
        <v>2021</v>
      </c>
      <c r="C1429" s="33"/>
      <c r="D1429" s="33"/>
      <c r="E1429" s="33"/>
      <c r="F1429" s="33"/>
      <c r="G1429" s="33"/>
      <c r="H1429" s="33"/>
      <c r="I1429" s="33"/>
      <c r="J1429" s="33"/>
      <c r="K1429" s="33"/>
      <c r="L1429" s="33"/>
      <c r="M1429" s="33"/>
      <c r="N1429" s="33"/>
      <c r="O1429" s="33"/>
      <c r="P1429" s="33"/>
      <c r="Q1429" s="33"/>
      <c r="R1429" s="34"/>
      <c r="S1429" s="34"/>
    </row>
    <row r="1430" spans="1:19" hidden="1" outlineLevel="1">
      <c r="B1430" s="5">
        <v>2020</v>
      </c>
      <c r="C1430" s="33"/>
      <c r="D1430" s="33"/>
      <c r="E1430" s="33"/>
      <c r="F1430" s="33"/>
      <c r="G1430" s="33"/>
      <c r="H1430" s="33"/>
      <c r="I1430" s="33"/>
      <c r="J1430" s="33"/>
      <c r="K1430" s="33"/>
      <c r="L1430" s="33"/>
      <c r="M1430" s="33"/>
      <c r="N1430" s="33"/>
      <c r="O1430" s="33"/>
      <c r="P1430" s="33"/>
      <c r="Q1430" s="34"/>
      <c r="R1430" s="34"/>
      <c r="S1430" s="34"/>
    </row>
    <row r="1431" spans="1:19" hidden="1" outlineLevel="1">
      <c r="A1431" s="37"/>
      <c r="B1431" s="5">
        <v>2019</v>
      </c>
      <c r="C1431" s="33"/>
      <c r="D1431" s="33"/>
      <c r="E1431" s="33"/>
      <c r="F1431" s="33"/>
      <c r="G1431" s="33"/>
      <c r="H1431" s="33"/>
      <c r="I1431" s="33"/>
      <c r="J1431" s="33"/>
      <c r="K1431" s="33"/>
      <c r="L1431" s="33"/>
      <c r="M1431" s="33"/>
      <c r="N1431" s="33"/>
      <c r="O1431" s="33"/>
      <c r="P1431" s="34"/>
      <c r="Q1431" s="34"/>
      <c r="R1431" s="34"/>
      <c r="S1431" s="34"/>
    </row>
    <row r="1432" spans="1:19" hidden="1" outlineLevel="1">
      <c r="A1432" s="37"/>
      <c r="B1432" s="5">
        <v>2018</v>
      </c>
      <c r="C1432" s="33"/>
      <c r="D1432" s="33"/>
      <c r="E1432" s="33"/>
      <c r="F1432" s="33"/>
      <c r="G1432" s="33"/>
      <c r="H1432" s="33"/>
      <c r="I1432" s="33"/>
      <c r="J1432" s="33"/>
      <c r="K1432" s="33"/>
      <c r="L1432" s="33"/>
      <c r="M1432" s="33"/>
      <c r="N1432" s="33"/>
      <c r="O1432" s="34"/>
      <c r="P1432" s="34"/>
      <c r="Q1432" s="34"/>
      <c r="R1432" s="34"/>
      <c r="S1432" s="34"/>
    </row>
    <row r="1433" spans="1:19" hidden="1" outlineLevel="1">
      <c r="A1433" s="37"/>
      <c r="B1433" s="5">
        <v>2017</v>
      </c>
      <c r="C1433" s="33"/>
      <c r="D1433" s="33"/>
      <c r="E1433" s="33"/>
      <c r="F1433" s="33"/>
      <c r="G1433" s="33"/>
      <c r="H1433" s="33"/>
      <c r="I1433" s="33"/>
      <c r="J1433" s="33"/>
      <c r="K1433" s="33"/>
      <c r="L1433" s="33"/>
      <c r="M1433" s="33"/>
      <c r="N1433" s="34"/>
      <c r="O1433" s="34"/>
      <c r="P1433" s="34"/>
      <c r="Q1433" s="34"/>
      <c r="R1433" s="34"/>
      <c r="S1433" s="34"/>
    </row>
    <row r="1434" spans="1:19" hidden="1" outlineLevel="1">
      <c r="B1434" s="5">
        <v>2016</v>
      </c>
      <c r="C1434" s="33"/>
      <c r="D1434" s="33"/>
      <c r="E1434" s="33"/>
      <c r="F1434" s="33"/>
      <c r="G1434" s="33"/>
      <c r="H1434" s="33"/>
      <c r="I1434" s="33"/>
      <c r="J1434" s="33"/>
      <c r="K1434" s="33"/>
      <c r="L1434" s="33"/>
      <c r="M1434" s="34"/>
      <c r="N1434" s="34"/>
      <c r="O1434" s="34"/>
      <c r="P1434" s="34"/>
      <c r="Q1434" s="34"/>
      <c r="R1434" s="34"/>
      <c r="S1434" s="34"/>
    </row>
    <row r="1435" spans="1:19" hidden="1" outlineLevel="1">
      <c r="B1435" s="5">
        <v>2015</v>
      </c>
      <c r="C1435" s="33"/>
      <c r="D1435" s="33"/>
      <c r="E1435" s="33"/>
      <c r="F1435" s="33"/>
      <c r="G1435" s="33"/>
      <c r="H1435" s="33"/>
      <c r="I1435" s="33"/>
      <c r="J1435" s="33"/>
      <c r="K1435" s="33"/>
      <c r="L1435" s="34"/>
      <c r="M1435" s="34"/>
      <c r="N1435" s="34"/>
      <c r="O1435" s="34"/>
      <c r="P1435" s="34"/>
      <c r="Q1435" s="34"/>
      <c r="R1435" s="34"/>
      <c r="S1435" s="34"/>
    </row>
    <row r="1436" spans="1:19" hidden="1" outlineLevel="1">
      <c r="B1436" s="5">
        <v>2014</v>
      </c>
      <c r="C1436" s="33"/>
      <c r="D1436" s="33"/>
      <c r="E1436" s="33"/>
      <c r="F1436" s="33"/>
      <c r="G1436" s="33"/>
      <c r="H1436" s="33"/>
      <c r="I1436" s="33"/>
      <c r="J1436" s="33"/>
      <c r="K1436" s="34"/>
      <c r="L1436" s="34"/>
      <c r="M1436" s="34"/>
      <c r="N1436" s="34"/>
      <c r="O1436" s="34"/>
      <c r="P1436" s="34"/>
      <c r="Q1436" s="34"/>
      <c r="R1436" s="34"/>
      <c r="S1436" s="34"/>
    </row>
    <row r="1437" spans="1:19" hidden="1" outlineLevel="1">
      <c r="B1437" s="5">
        <v>2013</v>
      </c>
      <c r="C1437" s="33"/>
      <c r="D1437" s="33"/>
      <c r="E1437" s="33"/>
      <c r="F1437" s="33"/>
      <c r="G1437" s="33"/>
      <c r="H1437" s="33"/>
      <c r="I1437" s="33"/>
      <c r="J1437" s="34"/>
      <c r="K1437" s="34"/>
      <c r="L1437" s="34"/>
      <c r="M1437" s="34"/>
      <c r="N1437" s="34"/>
      <c r="O1437" s="34"/>
      <c r="P1437" s="34"/>
      <c r="Q1437" s="34"/>
      <c r="R1437" s="34"/>
      <c r="S1437" s="34"/>
    </row>
    <row r="1438" spans="1:19" hidden="1" outlineLevel="1">
      <c r="B1438" s="5">
        <v>2012</v>
      </c>
      <c r="C1438" s="33"/>
      <c r="D1438" s="33"/>
      <c r="E1438" s="33"/>
      <c r="F1438" s="33"/>
      <c r="G1438" s="33"/>
      <c r="H1438" s="33"/>
      <c r="I1438" s="34"/>
      <c r="J1438" s="34"/>
      <c r="K1438" s="34"/>
      <c r="L1438" s="34"/>
      <c r="M1438" s="34"/>
      <c r="N1438" s="34"/>
      <c r="O1438" s="34"/>
      <c r="P1438" s="34"/>
      <c r="Q1438" s="34"/>
      <c r="R1438" s="34"/>
      <c r="S1438" s="34"/>
    </row>
    <row r="1439" spans="1:19" hidden="1" outlineLevel="1">
      <c r="B1439" s="5">
        <v>2011</v>
      </c>
      <c r="C1439" s="33"/>
      <c r="D1439" s="33"/>
      <c r="E1439" s="33"/>
      <c r="F1439" s="33"/>
      <c r="G1439" s="33"/>
      <c r="H1439" s="34"/>
      <c r="I1439" s="34"/>
      <c r="J1439" s="34"/>
      <c r="K1439" s="34"/>
      <c r="L1439" s="34"/>
      <c r="M1439" s="34"/>
      <c r="N1439" s="34"/>
      <c r="O1439" s="34"/>
      <c r="P1439" s="34"/>
      <c r="Q1439" s="34"/>
      <c r="R1439" s="34"/>
      <c r="S1439" s="34"/>
    </row>
    <row r="1440" spans="1:19" hidden="1" outlineLevel="1">
      <c r="B1440" s="5">
        <v>2010</v>
      </c>
      <c r="C1440" s="33"/>
      <c r="D1440" s="33"/>
      <c r="E1440" s="33"/>
      <c r="F1440" s="33"/>
      <c r="G1440" s="34"/>
      <c r="H1440" s="34"/>
      <c r="I1440" s="34"/>
      <c r="J1440" s="34"/>
      <c r="K1440" s="34"/>
      <c r="L1440" s="34"/>
      <c r="M1440" s="34"/>
      <c r="N1440" s="34"/>
      <c r="O1440" s="34"/>
      <c r="P1440" s="34"/>
      <c r="Q1440" s="34"/>
      <c r="R1440" s="34"/>
      <c r="S1440" s="34"/>
    </row>
    <row r="1441" spans="2:19" hidden="1" outlineLevel="1">
      <c r="B1441" s="5">
        <v>2009</v>
      </c>
      <c r="C1441" s="33"/>
      <c r="D1441" s="33"/>
      <c r="E1441" s="33"/>
      <c r="F1441" s="34"/>
      <c r="G1441" s="34"/>
      <c r="H1441" s="34"/>
      <c r="I1441" s="34"/>
      <c r="J1441" s="34"/>
      <c r="K1441" s="34"/>
      <c r="L1441" s="34"/>
      <c r="M1441" s="34"/>
      <c r="N1441" s="34"/>
      <c r="O1441" s="34"/>
      <c r="P1441" s="34"/>
      <c r="Q1441" s="34"/>
      <c r="R1441" s="34"/>
      <c r="S1441" s="34"/>
    </row>
    <row r="1442" spans="2:19" hidden="1" outlineLevel="1">
      <c r="B1442" s="5">
        <v>2008</v>
      </c>
      <c r="C1442" s="33"/>
      <c r="D1442" s="33"/>
      <c r="E1442" s="34"/>
      <c r="F1442" s="34"/>
      <c r="G1442" s="34"/>
      <c r="H1442" s="34"/>
      <c r="I1442" s="34"/>
      <c r="J1442" s="34"/>
      <c r="K1442" s="34"/>
      <c r="L1442" s="34"/>
      <c r="M1442" s="34"/>
      <c r="N1442" s="34"/>
      <c r="O1442" s="34"/>
      <c r="P1442" s="34"/>
      <c r="Q1442" s="34"/>
      <c r="R1442" s="34"/>
      <c r="S1442" s="34"/>
    </row>
    <row r="1443" spans="2:19" hidden="1" outlineLevel="1">
      <c r="B1443" s="5">
        <v>2007</v>
      </c>
      <c r="C1443" s="33"/>
      <c r="D1443" s="34"/>
      <c r="E1443" s="34"/>
      <c r="F1443" s="34"/>
      <c r="G1443" s="34"/>
      <c r="H1443" s="34"/>
      <c r="I1443" s="34"/>
      <c r="J1443" s="34"/>
      <c r="K1443" s="34"/>
      <c r="L1443" s="34"/>
      <c r="M1443" s="34"/>
      <c r="N1443" s="34"/>
      <c r="O1443" s="34"/>
      <c r="P1443" s="34"/>
      <c r="Q1443" s="34"/>
      <c r="R1443" s="34"/>
      <c r="S1443" s="34"/>
    </row>
    <row r="1444" spans="2:19" hidden="1" outlineLevel="1">
      <c r="B1444" s="5">
        <v>2006</v>
      </c>
      <c r="C1444" s="34"/>
      <c r="D1444" s="34"/>
      <c r="E1444" s="34"/>
      <c r="F1444" s="34"/>
      <c r="G1444" s="34"/>
      <c r="H1444" s="34"/>
      <c r="I1444" s="34"/>
      <c r="J1444" s="34"/>
      <c r="K1444" s="34"/>
      <c r="L1444" s="34"/>
      <c r="M1444" s="34"/>
      <c r="N1444" s="34"/>
      <c r="O1444" s="34"/>
      <c r="P1444" s="34"/>
      <c r="Q1444" s="34"/>
      <c r="R1444" s="34"/>
      <c r="S1444" s="34"/>
    </row>
    <row r="1445" spans="2:19" hidden="1" outlineLevel="1">
      <c r="B1445" s="5">
        <v>2005</v>
      </c>
      <c r="C1445" s="34"/>
      <c r="D1445" s="34"/>
      <c r="E1445" s="34"/>
      <c r="F1445" s="34"/>
      <c r="G1445" s="34"/>
      <c r="H1445" s="34"/>
      <c r="I1445" s="34"/>
      <c r="J1445" s="34"/>
      <c r="K1445" s="34"/>
      <c r="L1445" s="34"/>
      <c r="M1445" s="34"/>
      <c r="N1445" s="34"/>
      <c r="O1445" s="34"/>
      <c r="P1445" s="34"/>
      <c r="Q1445" s="34"/>
      <c r="R1445" s="34"/>
      <c r="S1445" s="34"/>
    </row>
    <row r="1446" spans="2:19" hidden="1" outlineLevel="1">
      <c r="B1446" s="5">
        <v>2004</v>
      </c>
      <c r="C1446" s="34"/>
      <c r="D1446" s="34"/>
      <c r="E1446" s="34"/>
      <c r="F1446" s="34"/>
      <c r="G1446" s="34"/>
      <c r="H1446" s="34"/>
      <c r="I1446" s="34"/>
      <c r="J1446" s="34"/>
      <c r="K1446" s="34"/>
      <c r="L1446" s="34"/>
      <c r="M1446" s="34"/>
      <c r="N1446" s="34"/>
      <c r="O1446" s="34"/>
      <c r="P1446" s="34"/>
      <c r="Q1446" s="34"/>
      <c r="R1446" s="34"/>
      <c r="S1446" s="34"/>
    </row>
    <row r="1447" spans="2:19" hidden="1" outlineLevel="1">
      <c r="B1447" s="5">
        <v>2003</v>
      </c>
      <c r="C1447" s="34"/>
      <c r="D1447" s="34"/>
      <c r="E1447" s="34"/>
      <c r="F1447" s="34"/>
      <c r="G1447" s="34"/>
      <c r="H1447" s="34"/>
      <c r="I1447" s="34"/>
      <c r="J1447" s="34"/>
      <c r="K1447" s="34"/>
      <c r="L1447" s="34"/>
      <c r="M1447" s="34"/>
      <c r="N1447" s="34"/>
      <c r="O1447" s="34"/>
      <c r="P1447" s="34"/>
      <c r="Q1447" s="34"/>
      <c r="R1447" s="34"/>
      <c r="S1447" s="34"/>
    </row>
    <row r="1448" spans="2:19" hidden="1" outlineLevel="1">
      <c r="B1448" s="5">
        <v>2002</v>
      </c>
      <c r="C1448" s="34"/>
      <c r="D1448" s="34"/>
      <c r="E1448" s="34"/>
      <c r="F1448" s="34"/>
      <c r="G1448" s="34"/>
      <c r="H1448" s="34"/>
      <c r="I1448" s="34"/>
      <c r="J1448" s="34"/>
      <c r="K1448" s="34"/>
      <c r="L1448" s="34"/>
      <c r="M1448" s="34"/>
      <c r="N1448" s="34"/>
      <c r="O1448" s="34"/>
      <c r="P1448" s="34"/>
      <c r="Q1448" s="34"/>
      <c r="R1448" s="34"/>
      <c r="S1448" s="34"/>
    </row>
    <row r="1449" spans="2:19" hidden="1" outlineLevel="1">
      <c r="B1449" s="5">
        <v>2001</v>
      </c>
      <c r="C1449" s="34"/>
      <c r="D1449" s="34"/>
      <c r="E1449" s="34"/>
      <c r="F1449" s="34"/>
      <c r="G1449" s="34"/>
      <c r="H1449" s="34"/>
      <c r="I1449" s="34"/>
      <c r="J1449" s="34"/>
      <c r="K1449" s="34"/>
      <c r="L1449" s="34"/>
      <c r="M1449" s="34"/>
      <c r="N1449" s="34"/>
      <c r="O1449" s="34"/>
      <c r="P1449" s="34"/>
      <c r="Q1449" s="34"/>
      <c r="R1449" s="34"/>
      <c r="S1449" s="34"/>
    </row>
    <row r="1450" spans="2:19" hidden="1" outlineLevel="1">
      <c r="B1450" s="5">
        <v>2000</v>
      </c>
      <c r="C1450" s="34"/>
      <c r="D1450" s="34"/>
      <c r="E1450" s="34"/>
      <c r="F1450" s="34"/>
      <c r="G1450" s="34"/>
      <c r="H1450" s="34"/>
      <c r="I1450" s="34"/>
      <c r="J1450" s="34"/>
      <c r="K1450" s="34"/>
      <c r="L1450" s="34"/>
      <c r="M1450" s="34"/>
      <c r="N1450" s="34"/>
      <c r="O1450" s="34"/>
      <c r="P1450" s="34"/>
      <c r="Q1450" s="34"/>
      <c r="R1450" s="34"/>
      <c r="S1450" s="34"/>
    </row>
    <row r="1451" spans="2:19" hidden="1" outlineLevel="1">
      <c r="B1451" s="5">
        <v>1999</v>
      </c>
      <c r="C1451" s="34"/>
      <c r="D1451" s="34"/>
      <c r="E1451" s="34"/>
      <c r="F1451" s="34"/>
      <c r="G1451" s="34"/>
      <c r="H1451" s="34"/>
      <c r="I1451" s="34"/>
      <c r="J1451" s="34"/>
      <c r="K1451" s="34"/>
      <c r="L1451" s="34"/>
      <c r="M1451" s="34"/>
      <c r="N1451" s="34"/>
      <c r="O1451" s="34"/>
      <c r="P1451" s="34"/>
      <c r="Q1451" s="34"/>
      <c r="R1451" s="34"/>
      <c r="S1451" s="34"/>
    </row>
    <row r="1452" spans="2:19" hidden="1" outlineLevel="1">
      <c r="B1452" s="5">
        <v>1998</v>
      </c>
      <c r="C1452" s="34"/>
      <c r="D1452" s="34"/>
      <c r="E1452" s="34"/>
      <c r="F1452" s="34"/>
      <c r="G1452" s="34"/>
      <c r="H1452" s="34"/>
      <c r="I1452" s="34"/>
      <c r="J1452" s="34"/>
      <c r="K1452" s="34"/>
      <c r="L1452" s="34"/>
      <c r="M1452" s="34"/>
      <c r="N1452" s="34"/>
      <c r="O1452" s="34"/>
      <c r="P1452" s="34"/>
      <c r="Q1452" s="34"/>
      <c r="R1452" s="34"/>
      <c r="S1452" s="34"/>
    </row>
    <row r="1453" spans="2:19" hidden="1" outlineLevel="1">
      <c r="B1453" s="5">
        <v>1997</v>
      </c>
      <c r="C1453" s="34"/>
      <c r="D1453" s="34"/>
      <c r="E1453" s="34"/>
      <c r="F1453" s="34"/>
      <c r="G1453" s="34"/>
      <c r="H1453" s="34"/>
      <c r="I1453" s="34"/>
      <c r="J1453" s="34"/>
      <c r="K1453" s="34"/>
      <c r="L1453" s="34"/>
      <c r="M1453" s="34"/>
      <c r="N1453" s="34"/>
      <c r="O1453" s="34"/>
      <c r="P1453" s="34"/>
      <c r="Q1453" s="34"/>
      <c r="R1453" s="34"/>
      <c r="S1453" s="34"/>
    </row>
    <row r="1454" spans="2:19" hidden="1" outlineLevel="1">
      <c r="B1454" s="5">
        <v>1996</v>
      </c>
      <c r="C1454" s="34"/>
      <c r="D1454" s="34"/>
      <c r="E1454" s="34"/>
      <c r="F1454" s="34"/>
      <c r="G1454" s="34"/>
      <c r="H1454" s="34"/>
      <c r="I1454" s="34"/>
      <c r="J1454" s="34"/>
      <c r="K1454" s="34"/>
      <c r="L1454" s="34"/>
      <c r="M1454" s="34"/>
      <c r="N1454" s="34"/>
      <c r="O1454" s="34"/>
      <c r="P1454" s="34"/>
      <c r="Q1454" s="34"/>
      <c r="R1454" s="34"/>
      <c r="S1454" s="34"/>
    </row>
    <row r="1455" spans="2:19" hidden="1" outlineLevel="1">
      <c r="B1455" s="5">
        <v>1995</v>
      </c>
      <c r="C1455" s="34"/>
      <c r="D1455" s="34"/>
      <c r="E1455" s="34"/>
      <c r="F1455" s="34"/>
      <c r="G1455" s="34"/>
      <c r="H1455" s="34"/>
      <c r="I1455" s="34"/>
      <c r="J1455" s="34"/>
      <c r="K1455" s="34"/>
      <c r="L1455" s="34"/>
      <c r="M1455" s="34"/>
      <c r="N1455" s="34"/>
      <c r="O1455" s="34"/>
      <c r="P1455" s="34"/>
      <c r="Q1455" s="34"/>
      <c r="R1455" s="34"/>
      <c r="S1455" s="34"/>
    </row>
    <row r="1456" spans="2:19" hidden="1" outlineLevel="1">
      <c r="B1456" s="5">
        <v>1994</v>
      </c>
      <c r="C1456" s="34"/>
      <c r="D1456" s="34"/>
      <c r="E1456" s="34"/>
      <c r="F1456" s="34"/>
      <c r="G1456" s="34"/>
      <c r="H1456" s="34"/>
      <c r="I1456" s="34"/>
      <c r="J1456" s="34"/>
      <c r="K1456" s="34"/>
      <c r="L1456" s="34"/>
      <c r="M1456" s="34"/>
      <c r="N1456" s="34"/>
      <c r="O1456" s="34"/>
      <c r="P1456" s="34"/>
      <c r="Q1456" s="34"/>
      <c r="R1456" s="34"/>
      <c r="S1456" s="34"/>
    </row>
    <row r="1457" spans="2:19" hidden="1" outlineLevel="1">
      <c r="B1457" s="5">
        <v>1993</v>
      </c>
      <c r="C1457" s="34"/>
      <c r="D1457" s="34"/>
      <c r="E1457" s="34"/>
      <c r="F1457" s="34"/>
      <c r="G1457" s="34"/>
      <c r="H1457" s="34"/>
      <c r="I1457" s="34"/>
      <c r="J1457" s="34"/>
      <c r="K1457" s="34"/>
      <c r="L1457" s="34"/>
      <c r="M1457" s="34"/>
      <c r="N1457" s="34"/>
      <c r="O1457" s="34"/>
      <c r="P1457" s="34"/>
      <c r="Q1457" s="34"/>
      <c r="R1457" s="34"/>
      <c r="S1457" s="34"/>
    </row>
    <row r="1458" spans="2:19" hidden="1" outlineLevel="1">
      <c r="B1458" s="5">
        <v>1992</v>
      </c>
      <c r="C1458" s="34"/>
      <c r="D1458" s="34"/>
      <c r="E1458" s="34"/>
      <c r="F1458" s="34"/>
      <c r="G1458" s="34"/>
      <c r="H1458" s="34"/>
      <c r="I1458" s="34"/>
      <c r="J1458" s="34"/>
      <c r="K1458" s="34"/>
      <c r="L1458" s="34"/>
      <c r="M1458" s="34"/>
      <c r="N1458" s="34"/>
      <c r="O1458" s="34"/>
      <c r="P1458" s="34"/>
      <c r="Q1458" s="34"/>
      <c r="R1458" s="34"/>
      <c r="S1458" s="34"/>
    </row>
    <row r="1459" spans="2:19" hidden="1" outlineLevel="1">
      <c r="B1459" s="5">
        <v>1991</v>
      </c>
      <c r="C1459" s="34"/>
      <c r="D1459" s="34"/>
      <c r="E1459" s="34"/>
      <c r="F1459" s="34"/>
      <c r="G1459" s="34"/>
      <c r="H1459" s="34"/>
      <c r="I1459" s="34"/>
      <c r="J1459" s="34"/>
      <c r="K1459" s="34"/>
      <c r="L1459" s="34"/>
      <c r="M1459" s="34"/>
      <c r="N1459" s="34"/>
      <c r="O1459" s="34"/>
      <c r="P1459" s="34"/>
      <c r="Q1459" s="34"/>
      <c r="R1459" s="34"/>
      <c r="S1459" s="34"/>
    </row>
    <row r="1460" spans="2:19" hidden="1" outlineLevel="1">
      <c r="B1460" s="5">
        <v>1990</v>
      </c>
      <c r="C1460" s="34"/>
      <c r="D1460" s="34"/>
      <c r="E1460" s="34"/>
      <c r="F1460" s="34"/>
      <c r="G1460" s="34"/>
      <c r="H1460" s="34"/>
      <c r="I1460" s="34"/>
      <c r="J1460" s="34"/>
      <c r="K1460" s="34"/>
      <c r="L1460" s="34"/>
      <c r="M1460" s="34"/>
      <c r="N1460" s="34"/>
      <c r="O1460" s="34"/>
      <c r="P1460" s="34"/>
      <c r="Q1460" s="34"/>
      <c r="R1460" s="34"/>
      <c r="S1460" s="34"/>
    </row>
    <row r="1461" spans="2:19" hidden="1" outlineLevel="1">
      <c r="B1461" s="5">
        <v>1989</v>
      </c>
      <c r="C1461" s="34"/>
      <c r="D1461" s="34"/>
      <c r="E1461" s="34"/>
      <c r="F1461" s="34"/>
      <c r="G1461" s="34"/>
      <c r="H1461" s="34"/>
      <c r="I1461" s="34"/>
      <c r="J1461" s="34"/>
      <c r="K1461" s="34"/>
      <c r="L1461" s="34"/>
      <c r="M1461" s="34"/>
      <c r="N1461" s="34"/>
      <c r="O1461" s="34"/>
      <c r="P1461" s="34"/>
      <c r="Q1461" s="34"/>
      <c r="R1461" s="34"/>
      <c r="S1461" s="34"/>
    </row>
    <row r="1462" spans="2:19" hidden="1" outlineLevel="1">
      <c r="B1462" s="5">
        <v>1988</v>
      </c>
      <c r="C1462" s="34"/>
      <c r="D1462" s="34"/>
      <c r="E1462" s="34"/>
      <c r="F1462" s="34"/>
      <c r="G1462" s="34"/>
      <c r="H1462" s="34"/>
      <c r="I1462" s="34"/>
      <c r="J1462" s="34"/>
      <c r="K1462" s="34"/>
      <c r="L1462" s="34"/>
      <c r="M1462" s="34"/>
      <c r="N1462" s="34"/>
      <c r="O1462" s="34"/>
      <c r="P1462" s="34"/>
      <c r="Q1462" s="34"/>
      <c r="R1462" s="34"/>
      <c r="S1462" s="34"/>
    </row>
    <row r="1463" spans="2:19" hidden="1" outlineLevel="1">
      <c r="B1463" s="5">
        <v>1987</v>
      </c>
      <c r="C1463" s="34"/>
      <c r="D1463" s="34"/>
      <c r="E1463" s="34"/>
      <c r="F1463" s="34"/>
      <c r="G1463" s="34"/>
      <c r="H1463" s="34"/>
      <c r="I1463" s="34"/>
      <c r="J1463" s="34"/>
      <c r="K1463" s="34"/>
      <c r="L1463" s="34"/>
      <c r="M1463" s="34"/>
      <c r="N1463" s="34"/>
      <c r="O1463" s="34"/>
      <c r="P1463" s="34"/>
      <c r="Q1463" s="34"/>
      <c r="R1463" s="34"/>
      <c r="S1463" s="34"/>
    </row>
    <row r="1464" spans="2:19" hidden="1" outlineLevel="1">
      <c r="B1464" s="5">
        <v>1986</v>
      </c>
      <c r="C1464" s="34"/>
      <c r="D1464" s="34"/>
      <c r="E1464" s="34"/>
      <c r="F1464" s="34"/>
      <c r="G1464" s="34"/>
      <c r="H1464" s="34"/>
      <c r="I1464" s="34"/>
      <c r="J1464" s="34"/>
      <c r="K1464" s="34"/>
      <c r="L1464" s="34"/>
      <c r="M1464" s="34"/>
      <c r="N1464" s="34"/>
      <c r="O1464" s="34"/>
      <c r="P1464" s="34"/>
      <c r="Q1464" s="34"/>
      <c r="R1464" s="34"/>
      <c r="S1464" s="34"/>
    </row>
    <row r="1465" spans="2:19" hidden="1" outlineLevel="1">
      <c r="B1465" s="5">
        <v>1985</v>
      </c>
      <c r="C1465" s="34"/>
      <c r="D1465" s="34"/>
      <c r="E1465" s="34"/>
      <c r="F1465" s="34"/>
      <c r="G1465" s="34"/>
      <c r="H1465" s="34"/>
      <c r="I1465" s="34"/>
      <c r="J1465" s="34"/>
      <c r="K1465" s="34"/>
      <c r="L1465" s="34"/>
      <c r="M1465" s="34"/>
      <c r="N1465" s="34"/>
      <c r="O1465" s="34"/>
      <c r="P1465" s="34"/>
      <c r="Q1465" s="34"/>
      <c r="R1465" s="34"/>
      <c r="S1465" s="34"/>
    </row>
    <row r="1466" spans="2:19" hidden="1" outlineLevel="1">
      <c r="B1466" s="5">
        <v>1984</v>
      </c>
      <c r="C1466" s="34"/>
      <c r="D1466" s="34"/>
      <c r="E1466" s="34"/>
      <c r="F1466" s="34"/>
      <c r="G1466" s="34"/>
      <c r="H1466" s="34"/>
      <c r="I1466" s="34"/>
      <c r="J1466" s="34"/>
      <c r="K1466" s="34"/>
      <c r="L1466" s="34"/>
      <c r="M1466" s="34"/>
      <c r="N1466" s="34"/>
      <c r="O1466" s="34"/>
      <c r="P1466" s="34"/>
      <c r="Q1466" s="34"/>
      <c r="R1466" s="34"/>
      <c r="S1466" s="34"/>
    </row>
    <row r="1467" spans="2:19" hidden="1" outlineLevel="1">
      <c r="B1467" s="5">
        <v>1983</v>
      </c>
      <c r="C1467" s="34"/>
      <c r="D1467" s="34"/>
      <c r="E1467" s="34"/>
      <c r="F1467" s="34"/>
      <c r="G1467" s="34"/>
      <c r="H1467" s="34"/>
      <c r="I1467" s="34"/>
      <c r="J1467" s="34"/>
      <c r="K1467" s="34"/>
      <c r="L1467" s="34"/>
      <c r="M1467" s="34"/>
      <c r="N1467" s="34"/>
      <c r="O1467" s="34"/>
      <c r="P1467" s="34"/>
      <c r="Q1467" s="34"/>
      <c r="R1467" s="34"/>
      <c r="S1467" s="34"/>
    </row>
    <row r="1468" spans="2:19" hidden="1" outlineLevel="1">
      <c r="B1468" s="5">
        <v>1982</v>
      </c>
      <c r="C1468" s="34"/>
      <c r="D1468" s="34"/>
      <c r="E1468" s="34"/>
      <c r="F1468" s="34"/>
      <c r="G1468" s="34"/>
      <c r="H1468" s="34"/>
      <c r="I1468" s="34"/>
      <c r="J1468" s="34"/>
      <c r="K1468" s="34"/>
      <c r="L1468" s="34"/>
      <c r="M1468" s="34"/>
      <c r="N1468" s="34"/>
      <c r="O1468" s="34"/>
      <c r="P1468" s="34"/>
      <c r="Q1468" s="34"/>
      <c r="R1468" s="34"/>
      <c r="S1468" s="34"/>
    </row>
    <row r="1469" spans="2:19" hidden="1" outlineLevel="1">
      <c r="B1469" s="5">
        <v>1981</v>
      </c>
      <c r="C1469" s="34"/>
      <c r="D1469" s="34"/>
      <c r="E1469" s="34"/>
      <c r="F1469" s="34"/>
      <c r="G1469" s="34"/>
      <c r="H1469" s="34"/>
      <c r="I1469" s="34"/>
      <c r="J1469" s="34"/>
      <c r="K1469" s="34"/>
      <c r="L1469" s="34"/>
      <c r="M1469" s="34"/>
      <c r="N1469" s="34"/>
      <c r="O1469" s="34"/>
      <c r="P1469" s="34"/>
      <c r="Q1469" s="34"/>
      <c r="R1469" s="34"/>
      <c r="S1469" s="34"/>
    </row>
    <row r="1470" spans="2:19" hidden="1" outlineLevel="1">
      <c r="B1470" s="5">
        <v>1980</v>
      </c>
      <c r="C1470" s="34"/>
      <c r="D1470" s="34"/>
      <c r="E1470" s="34"/>
      <c r="F1470" s="34"/>
      <c r="G1470" s="34"/>
      <c r="H1470" s="34"/>
      <c r="I1470" s="34"/>
      <c r="J1470" s="34"/>
      <c r="K1470" s="34"/>
      <c r="L1470" s="34"/>
      <c r="M1470" s="34"/>
      <c r="N1470" s="34"/>
      <c r="O1470" s="34"/>
      <c r="P1470" s="34"/>
      <c r="Q1470" s="34"/>
      <c r="R1470" s="34"/>
      <c r="S1470" s="34"/>
    </row>
    <row r="1471" spans="2:19" hidden="1" outlineLevel="1">
      <c r="B1471" s="5">
        <v>1979</v>
      </c>
      <c r="C1471" s="34"/>
      <c r="D1471" s="34"/>
      <c r="E1471" s="34"/>
      <c r="F1471" s="34"/>
      <c r="G1471" s="34"/>
      <c r="H1471" s="34"/>
      <c r="I1471" s="34"/>
      <c r="J1471" s="34"/>
      <c r="K1471" s="34"/>
      <c r="L1471" s="34"/>
      <c r="M1471" s="34"/>
      <c r="N1471" s="34"/>
      <c r="O1471" s="34"/>
      <c r="P1471" s="34"/>
      <c r="Q1471" s="34"/>
      <c r="R1471" s="34"/>
      <c r="S1471" s="34"/>
    </row>
    <row r="1472" spans="2:19" hidden="1" outlineLevel="1">
      <c r="B1472" s="5">
        <v>1978</v>
      </c>
      <c r="C1472" s="34"/>
      <c r="D1472" s="34"/>
      <c r="E1472" s="34"/>
      <c r="F1472" s="34"/>
      <c r="G1472" s="34"/>
      <c r="H1472" s="34"/>
      <c r="I1472" s="34"/>
      <c r="J1472" s="34"/>
      <c r="K1472" s="34"/>
      <c r="L1472" s="34"/>
      <c r="M1472" s="34"/>
      <c r="N1472" s="34"/>
      <c r="O1472" s="34"/>
      <c r="P1472" s="34"/>
      <c r="Q1472" s="34"/>
      <c r="R1472" s="34"/>
      <c r="S1472" s="34"/>
    </row>
    <row r="1473" spans="2:19" hidden="1" outlineLevel="1">
      <c r="B1473" s="5">
        <v>1977</v>
      </c>
      <c r="C1473" s="34"/>
      <c r="D1473" s="34"/>
      <c r="E1473" s="34"/>
      <c r="F1473" s="34"/>
      <c r="G1473" s="34"/>
      <c r="H1473" s="34"/>
      <c r="I1473" s="34"/>
      <c r="J1473" s="34"/>
      <c r="K1473" s="34"/>
      <c r="L1473" s="34"/>
      <c r="M1473" s="34"/>
      <c r="N1473" s="34"/>
      <c r="O1473" s="34"/>
      <c r="P1473" s="34"/>
      <c r="Q1473" s="34"/>
      <c r="R1473" s="34"/>
      <c r="S1473" s="34"/>
    </row>
    <row r="1474" spans="2:19" hidden="1" outlineLevel="1">
      <c r="B1474" s="5">
        <v>1976</v>
      </c>
      <c r="C1474" s="34"/>
      <c r="D1474" s="34"/>
      <c r="E1474" s="34"/>
      <c r="F1474" s="34"/>
      <c r="G1474" s="34"/>
      <c r="H1474" s="34"/>
      <c r="I1474" s="34"/>
      <c r="J1474" s="34"/>
      <c r="K1474" s="34"/>
      <c r="L1474" s="34"/>
      <c r="M1474" s="34"/>
      <c r="N1474" s="34"/>
      <c r="O1474" s="34"/>
      <c r="P1474" s="34"/>
      <c r="Q1474" s="34"/>
      <c r="R1474" s="34"/>
      <c r="S1474" s="34"/>
    </row>
    <row r="1475" spans="2:19" hidden="1" outlineLevel="1">
      <c r="B1475" s="5">
        <v>1975</v>
      </c>
      <c r="C1475" s="34"/>
      <c r="D1475" s="34"/>
      <c r="E1475" s="34"/>
      <c r="F1475" s="34"/>
      <c r="G1475" s="34"/>
      <c r="H1475" s="34"/>
      <c r="I1475" s="34"/>
      <c r="J1475" s="34"/>
      <c r="K1475" s="34"/>
      <c r="L1475" s="34"/>
      <c r="M1475" s="34"/>
      <c r="N1475" s="34"/>
      <c r="O1475" s="34"/>
      <c r="P1475" s="34"/>
      <c r="Q1475" s="34"/>
      <c r="R1475" s="34"/>
      <c r="S1475" s="34"/>
    </row>
    <row r="1476" spans="2:19" hidden="1" outlineLevel="1">
      <c r="B1476" s="5">
        <v>1974</v>
      </c>
      <c r="C1476" s="34"/>
      <c r="D1476" s="34"/>
      <c r="E1476" s="34"/>
      <c r="F1476" s="34"/>
      <c r="G1476" s="34"/>
      <c r="H1476" s="34"/>
      <c r="I1476" s="34"/>
      <c r="J1476" s="34"/>
      <c r="K1476" s="34"/>
      <c r="L1476" s="34"/>
      <c r="M1476" s="34"/>
      <c r="N1476" s="34"/>
      <c r="O1476" s="34"/>
      <c r="P1476" s="34"/>
      <c r="Q1476" s="34"/>
      <c r="R1476" s="34"/>
      <c r="S1476" s="34"/>
    </row>
    <row r="1477" spans="2:19" hidden="1" outlineLevel="1">
      <c r="B1477" s="5">
        <v>1973</v>
      </c>
      <c r="C1477" s="34"/>
      <c r="D1477" s="34"/>
      <c r="E1477" s="34"/>
      <c r="F1477" s="34"/>
      <c r="G1477" s="34"/>
      <c r="H1477" s="34"/>
      <c r="I1477" s="34"/>
      <c r="J1477" s="34"/>
      <c r="K1477" s="34"/>
      <c r="L1477" s="34"/>
      <c r="M1477" s="34"/>
      <c r="N1477" s="34"/>
      <c r="O1477" s="34"/>
      <c r="P1477" s="34"/>
      <c r="Q1477" s="34"/>
      <c r="R1477" s="34"/>
      <c r="S1477" s="34"/>
    </row>
    <row r="1478" spans="2:19" hidden="1" outlineLevel="1">
      <c r="B1478" s="5">
        <v>1972</v>
      </c>
      <c r="C1478" s="34"/>
      <c r="D1478" s="34"/>
      <c r="E1478" s="34"/>
      <c r="F1478" s="34"/>
      <c r="G1478" s="34"/>
      <c r="H1478" s="34"/>
      <c r="I1478" s="34"/>
      <c r="J1478" s="34"/>
      <c r="K1478" s="34"/>
      <c r="L1478" s="34"/>
      <c r="M1478" s="34"/>
      <c r="N1478" s="34"/>
      <c r="O1478" s="34"/>
      <c r="P1478" s="34"/>
      <c r="Q1478" s="34"/>
      <c r="R1478" s="34"/>
      <c r="S1478" s="34"/>
    </row>
    <row r="1479" spans="2:19" hidden="1" outlineLevel="1">
      <c r="B1479" s="5">
        <v>1971</v>
      </c>
      <c r="C1479" s="34"/>
      <c r="D1479" s="34"/>
      <c r="E1479" s="34"/>
      <c r="F1479" s="34"/>
      <c r="G1479" s="34"/>
      <c r="H1479" s="34"/>
      <c r="I1479" s="34"/>
      <c r="J1479" s="34"/>
      <c r="K1479" s="34"/>
      <c r="L1479" s="34"/>
      <c r="M1479" s="34"/>
      <c r="N1479" s="34"/>
      <c r="O1479" s="34"/>
      <c r="P1479" s="34"/>
      <c r="Q1479" s="34"/>
      <c r="R1479" s="34"/>
      <c r="S1479" s="34"/>
    </row>
    <row r="1480" spans="2:19" hidden="1" outlineLevel="1">
      <c r="B1480" s="5">
        <v>1970</v>
      </c>
      <c r="C1480" s="34"/>
      <c r="D1480" s="34"/>
      <c r="E1480" s="34"/>
      <c r="F1480" s="34"/>
      <c r="G1480" s="34"/>
      <c r="H1480" s="34"/>
      <c r="I1480" s="34"/>
      <c r="J1480" s="34"/>
      <c r="K1480" s="34"/>
      <c r="L1480" s="34"/>
      <c r="M1480" s="34"/>
      <c r="N1480" s="34"/>
      <c r="O1480" s="34"/>
      <c r="P1480" s="34"/>
      <c r="Q1480" s="34"/>
      <c r="R1480" s="34"/>
      <c r="S1480" s="34"/>
    </row>
    <row r="1481" spans="2:19" hidden="1" outlineLevel="1">
      <c r="B1481" s="5">
        <v>1969</v>
      </c>
      <c r="C1481" s="34"/>
      <c r="D1481" s="34"/>
      <c r="E1481" s="34"/>
      <c r="F1481" s="34"/>
      <c r="G1481" s="34"/>
      <c r="H1481" s="34"/>
      <c r="I1481" s="34"/>
      <c r="J1481" s="34"/>
      <c r="K1481" s="34"/>
      <c r="L1481" s="34"/>
      <c r="M1481" s="34"/>
      <c r="N1481" s="34"/>
      <c r="O1481" s="34"/>
      <c r="P1481" s="34"/>
      <c r="Q1481" s="34"/>
      <c r="R1481" s="34"/>
      <c r="S1481" s="34"/>
    </row>
    <row r="1482" spans="2:19" hidden="1" outlineLevel="1">
      <c r="B1482" s="5">
        <v>1968</v>
      </c>
      <c r="C1482" s="34"/>
      <c r="D1482" s="34"/>
      <c r="E1482" s="34"/>
      <c r="F1482" s="34"/>
      <c r="G1482" s="34"/>
      <c r="H1482" s="34"/>
      <c r="I1482" s="34"/>
      <c r="J1482" s="34"/>
      <c r="K1482" s="34"/>
      <c r="L1482" s="34"/>
      <c r="M1482" s="34"/>
      <c r="N1482" s="34"/>
      <c r="O1482" s="34"/>
      <c r="P1482" s="34"/>
      <c r="Q1482" s="34"/>
      <c r="R1482" s="34"/>
      <c r="S1482" s="34"/>
    </row>
    <row r="1483" spans="2:19" hidden="1" outlineLevel="1">
      <c r="B1483" s="5">
        <v>1967</v>
      </c>
      <c r="C1483" s="34"/>
      <c r="D1483" s="34"/>
      <c r="E1483" s="34"/>
      <c r="F1483" s="34"/>
      <c r="G1483" s="34"/>
      <c r="H1483" s="34"/>
      <c r="I1483" s="34"/>
      <c r="J1483" s="34"/>
      <c r="K1483" s="34"/>
      <c r="L1483" s="34"/>
      <c r="M1483" s="34"/>
      <c r="N1483" s="34"/>
      <c r="O1483" s="34"/>
      <c r="P1483" s="34"/>
      <c r="Q1483" s="34"/>
      <c r="R1483" s="34"/>
      <c r="S1483" s="34"/>
    </row>
    <row r="1484" spans="2:19" hidden="1" outlineLevel="1">
      <c r="B1484" s="5">
        <v>1966</v>
      </c>
      <c r="C1484" s="34"/>
      <c r="D1484" s="34"/>
      <c r="E1484" s="34"/>
      <c r="F1484" s="34"/>
      <c r="G1484" s="34"/>
      <c r="H1484" s="34"/>
      <c r="I1484" s="34"/>
      <c r="J1484" s="34"/>
      <c r="K1484" s="34"/>
      <c r="L1484" s="34"/>
      <c r="M1484" s="34"/>
      <c r="N1484" s="34"/>
      <c r="O1484" s="34"/>
      <c r="P1484" s="34"/>
      <c r="Q1484" s="34"/>
      <c r="R1484" s="34"/>
      <c r="S1484" s="34"/>
    </row>
    <row r="1485" spans="2:19" hidden="1" outlineLevel="1">
      <c r="B1485" s="5">
        <v>1965</v>
      </c>
      <c r="C1485" s="34"/>
      <c r="D1485" s="34"/>
      <c r="E1485" s="34"/>
      <c r="F1485" s="34"/>
      <c r="G1485" s="34"/>
      <c r="H1485" s="34"/>
      <c r="I1485" s="34"/>
      <c r="J1485" s="34"/>
      <c r="K1485" s="34"/>
      <c r="L1485" s="34"/>
      <c r="M1485" s="34"/>
      <c r="N1485" s="34"/>
      <c r="O1485" s="34"/>
      <c r="P1485" s="34"/>
      <c r="Q1485" s="34"/>
      <c r="R1485" s="34"/>
      <c r="S1485" s="34"/>
    </row>
    <row r="1486" spans="2:19" hidden="1" outlineLevel="1">
      <c r="B1486" s="5">
        <v>1964</v>
      </c>
      <c r="C1486" s="34"/>
      <c r="D1486" s="34"/>
      <c r="E1486" s="34"/>
      <c r="F1486" s="34"/>
      <c r="G1486" s="34"/>
      <c r="H1486" s="34"/>
      <c r="I1486" s="34"/>
      <c r="J1486" s="34"/>
      <c r="K1486" s="34"/>
      <c r="L1486" s="34"/>
      <c r="M1486" s="34"/>
      <c r="N1486" s="34"/>
      <c r="O1486" s="34"/>
      <c r="P1486" s="34"/>
      <c r="Q1486" s="34"/>
      <c r="R1486" s="34"/>
      <c r="S1486" s="34"/>
    </row>
    <row r="1487" spans="2:19" hidden="1" outlineLevel="1">
      <c r="B1487" s="5">
        <v>1963</v>
      </c>
      <c r="C1487" s="34"/>
      <c r="D1487" s="34"/>
      <c r="E1487" s="34"/>
      <c r="F1487" s="34"/>
      <c r="G1487" s="34"/>
      <c r="H1487" s="34"/>
      <c r="I1487" s="34"/>
      <c r="J1487" s="34"/>
      <c r="K1487" s="34"/>
      <c r="L1487" s="34"/>
      <c r="M1487" s="34"/>
      <c r="N1487" s="34"/>
      <c r="O1487" s="34"/>
      <c r="P1487" s="34"/>
      <c r="Q1487" s="34"/>
      <c r="R1487" s="34"/>
      <c r="S1487" s="34"/>
    </row>
    <row r="1488" spans="2:19" hidden="1" outlineLevel="1">
      <c r="B1488" s="5">
        <v>1962</v>
      </c>
      <c r="C1488" s="34"/>
      <c r="D1488" s="34"/>
      <c r="E1488" s="34"/>
      <c r="F1488" s="34"/>
      <c r="G1488" s="34"/>
      <c r="H1488" s="34"/>
      <c r="I1488" s="34"/>
      <c r="J1488" s="34"/>
      <c r="K1488" s="34"/>
      <c r="L1488" s="34"/>
      <c r="M1488" s="34"/>
      <c r="N1488" s="34"/>
      <c r="O1488" s="34"/>
      <c r="P1488" s="34"/>
      <c r="Q1488" s="34"/>
      <c r="R1488" s="34"/>
      <c r="S1488" s="34"/>
    </row>
    <row r="1489" spans="2:19" hidden="1" outlineLevel="1">
      <c r="B1489" s="5">
        <v>1961</v>
      </c>
      <c r="C1489" s="34"/>
      <c r="D1489" s="34"/>
      <c r="E1489" s="34"/>
      <c r="F1489" s="34"/>
      <c r="G1489" s="34"/>
      <c r="H1489" s="34"/>
      <c r="I1489" s="34"/>
      <c r="J1489" s="34"/>
      <c r="K1489" s="34"/>
      <c r="L1489" s="34"/>
      <c r="M1489" s="34"/>
      <c r="N1489" s="34"/>
      <c r="O1489" s="34"/>
      <c r="P1489" s="34"/>
      <c r="Q1489" s="34"/>
      <c r="R1489" s="34"/>
      <c r="S1489" s="34"/>
    </row>
    <row r="1490" spans="2:19" hidden="1" outlineLevel="1">
      <c r="B1490" s="5">
        <v>1960</v>
      </c>
      <c r="C1490" s="34"/>
      <c r="D1490" s="34"/>
      <c r="E1490" s="34"/>
      <c r="F1490" s="34"/>
      <c r="G1490" s="34"/>
      <c r="H1490" s="34"/>
      <c r="I1490" s="34"/>
      <c r="J1490" s="34"/>
      <c r="K1490" s="34"/>
      <c r="L1490" s="34"/>
      <c r="M1490" s="34"/>
      <c r="N1490" s="34"/>
      <c r="O1490" s="34"/>
      <c r="P1490" s="34"/>
      <c r="Q1490" s="34"/>
      <c r="R1490" s="34"/>
      <c r="S1490" s="34"/>
    </row>
    <row r="1491" spans="2:19" hidden="1" outlineLevel="1">
      <c r="B1491" s="5">
        <v>1959</v>
      </c>
      <c r="C1491" s="34"/>
      <c r="D1491" s="34"/>
      <c r="E1491" s="34"/>
      <c r="F1491" s="34"/>
      <c r="G1491" s="34"/>
      <c r="H1491" s="34"/>
      <c r="I1491" s="34"/>
      <c r="J1491" s="34"/>
      <c r="K1491" s="34"/>
      <c r="L1491" s="34"/>
      <c r="M1491" s="34"/>
      <c r="N1491" s="34"/>
      <c r="O1491" s="34"/>
      <c r="P1491" s="34"/>
      <c r="Q1491" s="34"/>
      <c r="R1491" s="34"/>
      <c r="S1491" s="34"/>
    </row>
    <row r="1492" spans="2:19" hidden="1" outlineLevel="1">
      <c r="B1492" s="5">
        <v>1958</v>
      </c>
      <c r="C1492" s="34"/>
      <c r="D1492" s="34"/>
      <c r="E1492" s="34"/>
      <c r="F1492" s="34"/>
      <c r="G1492" s="34"/>
      <c r="H1492" s="34"/>
      <c r="I1492" s="34"/>
      <c r="J1492" s="34"/>
      <c r="K1492" s="34"/>
      <c r="L1492" s="34"/>
      <c r="M1492" s="34"/>
      <c r="N1492" s="34"/>
      <c r="O1492" s="34"/>
      <c r="P1492" s="34"/>
      <c r="Q1492" s="34"/>
      <c r="R1492" s="34"/>
      <c r="S1492" s="34"/>
    </row>
    <row r="1493" spans="2:19" hidden="1" outlineLevel="1">
      <c r="B1493" s="5">
        <v>1957</v>
      </c>
      <c r="C1493" s="34"/>
      <c r="D1493" s="34"/>
      <c r="E1493" s="34"/>
      <c r="F1493" s="34"/>
      <c r="G1493" s="34"/>
      <c r="H1493" s="34"/>
      <c r="I1493" s="34"/>
      <c r="J1493" s="34"/>
      <c r="K1493" s="34"/>
      <c r="L1493" s="34"/>
      <c r="M1493" s="34"/>
      <c r="N1493" s="34"/>
      <c r="O1493" s="34"/>
      <c r="P1493" s="34"/>
      <c r="Q1493" s="34"/>
      <c r="R1493" s="34"/>
      <c r="S1493" s="34"/>
    </row>
    <row r="1494" spans="2:19" hidden="1" outlineLevel="1">
      <c r="B1494" s="5">
        <v>1956</v>
      </c>
      <c r="C1494" s="34"/>
      <c r="D1494" s="34"/>
      <c r="E1494" s="34"/>
      <c r="F1494" s="34"/>
      <c r="G1494" s="34"/>
      <c r="H1494" s="34"/>
      <c r="I1494" s="34"/>
      <c r="J1494" s="34"/>
      <c r="K1494" s="34"/>
      <c r="L1494" s="34"/>
      <c r="M1494" s="34"/>
      <c r="N1494" s="34"/>
      <c r="O1494" s="34"/>
      <c r="P1494" s="34"/>
      <c r="Q1494" s="34"/>
      <c r="R1494" s="34"/>
      <c r="S1494" s="34"/>
    </row>
    <row r="1495" spans="2:19" hidden="1" outlineLevel="1">
      <c r="B1495" s="5">
        <v>1955</v>
      </c>
      <c r="C1495" s="34"/>
      <c r="D1495" s="34"/>
      <c r="E1495" s="34"/>
      <c r="F1495" s="34"/>
      <c r="G1495" s="34"/>
      <c r="H1495" s="34"/>
      <c r="I1495" s="34"/>
      <c r="J1495" s="34"/>
      <c r="K1495" s="34"/>
      <c r="L1495" s="34"/>
      <c r="M1495" s="34"/>
      <c r="N1495" s="34"/>
      <c r="O1495" s="34"/>
      <c r="P1495" s="34"/>
      <c r="Q1495" s="34"/>
      <c r="R1495" s="34"/>
      <c r="S1495" s="34"/>
    </row>
    <row r="1496" spans="2:19" hidden="1" outlineLevel="1">
      <c r="B1496" s="5">
        <v>1954</v>
      </c>
      <c r="C1496" s="34"/>
      <c r="D1496" s="34"/>
      <c r="E1496" s="34"/>
      <c r="F1496" s="34"/>
      <c r="G1496" s="34"/>
      <c r="H1496" s="34"/>
      <c r="I1496" s="34"/>
      <c r="J1496" s="34"/>
      <c r="K1496" s="34"/>
      <c r="L1496" s="34"/>
      <c r="M1496" s="34"/>
      <c r="N1496" s="34"/>
      <c r="O1496" s="34"/>
      <c r="P1496" s="34"/>
      <c r="Q1496" s="34"/>
      <c r="R1496" s="34"/>
      <c r="S1496" s="34"/>
    </row>
    <row r="1497" spans="2:19" hidden="1" outlineLevel="1">
      <c r="B1497" s="5">
        <v>1953</v>
      </c>
      <c r="C1497" s="34"/>
      <c r="D1497" s="34"/>
      <c r="E1497" s="34"/>
      <c r="F1497" s="34"/>
      <c r="G1497" s="34"/>
      <c r="H1497" s="34"/>
      <c r="I1497" s="34"/>
      <c r="J1497" s="34"/>
      <c r="K1497" s="34"/>
      <c r="L1497" s="34"/>
      <c r="M1497" s="34"/>
      <c r="N1497" s="34"/>
      <c r="O1497" s="34"/>
      <c r="P1497" s="34"/>
      <c r="Q1497" s="34"/>
      <c r="R1497" s="34"/>
      <c r="S1497" s="34"/>
    </row>
    <row r="1498" spans="2:19" hidden="1" outlineLevel="1">
      <c r="B1498" s="5">
        <v>1952</v>
      </c>
      <c r="C1498" s="34"/>
      <c r="D1498" s="34"/>
      <c r="E1498" s="34"/>
      <c r="F1498" s="34"/>
      <c r="G1498" s="34"/>
      <c r="H1498" s="34"/>
      <c r="I1498" s="34"/>
      <c r="J1498" s="34"/>
      <c r="K1498" s="34"/>
      <c r="L1498" s="34"/>
      <c r="M1498" s="34"/>
      <c r="N1498" s="34"/>
      <c r="O1498" s="34"/>
      <c r="P1498" s="34"/>
      <c r="Q1498" s="34"/>
      <c r="R1498" s="34"/>
      <c r="S1498" s="34"/>
    </row>
    <row r="1499" spans="2:19" hidden="1" outlineLevel="1">
      <c r="B1499" s="5">
        <v>1951</v>
      </c>
      <c r="C1499" s="34"/>
      <c r="D1499" s="34"/>
      <c r="E1499" s="34"/>
      <c r="F1499" s="34"/>
      <c r="G1499" s="34"/>
      <c r="H1499" s="34"/>
      <c r="I1499" s="34"/>
      <c r="J1499" s="34"/>
      <c r="K1499" s="34"/>
      <c r="L1499" s="34"/>
      <c r="M1499" s="34"/>
      <c r="N1499" s="34"/>
      <c r="O1499" s="34"/>
      <c r="P1499" s="34"/>
      <c r="Q1499" s="34"/>
      <c r="R1499" s="34"/>
      <c r="S1499" s="34"/>
    </row>
    <row r="1500" spans="2:19" hidden="1" outlineLevel="1">
      <c r="B1500" s="5">
        <v>1950</v>
      </c>
      <c r="C1500" s="34"/>
      <c r="D1500" s="34"/>
      <c r="E1500" s="34"/>
      <c r="F1500" s="34"/>
      <c r="G1500" s="34"/>
      <c r="H1500" s="34"/>
      <c r="I1500" s="34"/>
      <c r="J1500" s="34"/>
      <c r="K1500" s="34"/>
      <c r="L1500" s="34"/>
      <c r="M1500" s="34"/>
      <c r="N1500" s="34"/>
      <c r="O1500" s="34"/>
      <c r="P1500" s="34"/>
      <c r="Q1500" s="34"/>
      <c r="R1500" s="34"/>
      <c r="S1500" s="34"/>
    </row>
    <row r="1501" spans="2:19" hidden="1" outlineLevel="1">
      <c r="B1501" s="5">
        <v>1949</v>
      </c>
      <c r="C1501" s="34"/>
      <c r="D1501" s="34"/>
      <c r="E1501" s="34"/>
      <c r="F1501" s="34"/>
      <c r="G1501" s="34"/>
      <c r="H1501" s="34"/>
      <c r="I1501" s="34"/>
      <c r="J1501" s="34"/>
      <c r="K1501" s="34"/>
      <c r="L1501" s="34"/>
      <c r="M1501" s="34"/>
      <c r="N1501" s="34"/>
      <c r="O1501" s="34"/>
      <c r="P1501" s="34"/>
      <c r="Q1501" s="34"/>
      <c r="R1501" s="34"/>
      <c r="S1501" s="34"/>
    </row>
    <row r="1502" spans="2:19" hidden="1" outlineLevel="1">
      <c r="B1502" s="5">
        <v>1948</v>
      </c>
      <c r="C1502" s="34"/>
      <c r="D1502" s="34"/>
      <c r="E1502" s="34"/>
      <c r="F1502" s="34"/>
      <c r="G1502" s="34"/>
      <c r="H1502" s="34"/>
      <c r="I1502" s="34"/>
      <c r="J1502" s="34"/>
      <c r="K1502" s="34"/>
      <c r="L1502" s="34"/>
      <c r="M1502" s="34"/>
      <c r="N1502" s="34"/>
      <c r="O1502" s="34"/>
      <c r="P1502" s="34"/>
      <c r="Q1502" s="34"/>
      <c r="R1502" s="34"/>
      <c r="S1502" s="34"/>
    </row>
    <row r="1503" spans="2:19" hidden="1" outlineLevel="1">
      <c r="B1503" s="5">
        <v>1947</v>
      </c>
      <c r="C1503" s="34"/>
      <c r="D1503" s="34"/>
      <c r="E1503" s="34"/>
      <c r="F1503" s="34"/>
      <c r="G1503" s="34"/>
      <c r="H1503" s="34"/>
      <c r="I1503" s="34"/>
      <c r="J1503" s="34"/>
      <c r="K1503" s="34"/>
      <c r="L1503" s="34"/>
      <c r="M1503" s="34"/>
      <c r="N1503" s="34"/>
      <c r="O1503" s="34"/>
      <c r="P1503" s="34"/>
      <c r="Q1503" s="34"/>
      <c r="R1503" s="34"/>
      <c r="S1503" s="34"/>
    </row>
    <row r="1504" spans="2:19" hidden="1" outlineLevel="1">
      <c r="B1504" s="5">
        <v>1946</v>
      </c>
      <c r="C1504" s="34"/>
      <c r="D1504" s="34"/>
      <c r="E1504" s="34"/>
      <c r="F1504" s="34"/>
      <c r="G1504" s="34"/>
      <c r="H1504" s="34"/>
      <c r="I1504" s="34"/>
      <c r="J1504" s="34"/>
      <c r="K1504" s="34"/>
      <c r="L1504" s="34"/>
      <c r="M1504" s="34"/>
      <c r="N1504" s="34"/>
      <c r="O1504" s="34"/>
      <c r="P1504" s="34"/>
      <c r="Q1504" s="34"/>
      <c r="R1504" s="34"/>
      <c r="S1504" s="34"/>
    </row>
    <row r="1505" spans="2:19" hidden="1" outlineLevel="1">
      <c r="B1505" s="5">
        <v>1945</v>
      </c>
      <c r="C1505" s="34"/>
      <c r="D1505" s="34"/>
      <c r="E1505" s="34"/>
      <c r="F1505" s="34"/>
      <c r="G1505" s="34"/>
      <c r="H1505" s="34"/>
      <c r="I1505" s="34"/>
      <c r="J1505" s="34"/>
      <c r="K1505" s="34"/>
      <c r="L1505" s="34"/>
      <c r="M1505" s="34"/>
      <c r="N1505" s="34"/>
      <c r="O1505" s="34"/>
      <c r="P1505" s="34"/>
      <c r="Q1505" s="34"/>
      <c r="R1505" s="34"/>
      <c r="S1505" s="34"/>
    </row>
    <row r="1506" spans="2:19" hidden="1" outlineLevel="1">
      <c r="B1506" s="5">
        <v>1944</v>
      </c>
      <c r="C1506" s="34"/>
      <c r="D1506" s="34"/>
      <c r="E1506" s="34"/>
      <c r="F1506" s="34"/>
      <c r="G1506" s="34"/>
      <c r="H1506" s="34"/>
      <c r="I1506" s="34"/>
      <c r="J1506" s="34"/>
      <c r="K1506" s="34"/>
      <c r="L1506" s="34"/>
      <c r="M1506" s="34"/>
      <c r="N1506" s="34"/>
      <c r="O1506" s="34"/>
      <c r="P1506" s="34"/>
      <c r="Q1506" s="34"/>
      <c r="R1506" s="34"/>
      <c r="S1506" s="34"/>
    </row>
    <row r="1507" spans="2:19" hidden="1" outlineLevel="1">
      <c r="B1507" s="5">
        <v>1943</v>
      </c>
      <c r="C1507" s="34"/>
      <c r="D1507" s="34"/>
      <c r="E1507" s="34"/>
      <c r="F1507" s="34"/>
      <c r="G1507" s="34"/>
      <c r="H1507" s="34"/>
      <c r="I1507" s="34"/>
      <c r="J1507" s="34"/>
      <c r="K1507" s="34"/>
      <c r="L1507" s="34"/>
      <c r="M1507" s="34"/>
      <c r="N1507" s="34"/>
      <c r="O1507" s="34"/>
      <c r="P1507" s="34"/>
      <c r="Q1507" s="34"/>
      <c r="R1507" s="34"/>
      <c r="S1507" s="34"/>
    </row>
    <row r="1508" spans="2:19" hidden="1" outlineLevel="1">
      <c r="B1508" s="5">
        <v>1942</v>
      </c>
      <c r="C1508" s="34"/>
      <c r="D1508" s="34"/>
      <c r="E1508" s="34"/>
      <c r="F1508" s="34"/>
      <c r="G1508" s="34"/>
      <c r="H1508" s="34"/>
      <c r="I1508" s="34"/>
      <c r="J1508" s="34"/>
      <c r="K1508" s="34"/>
      <c r="L1508" s="34"/>
      <c r="M1508" s="34"/>
      <c r="N1508" s="34"/>
      <c r="O1508" s="34"/>
      <c r="P1508" s="34"/>
      <c r="Q1508" s="34"/>
      <c r="R1508" s="34"/>
      <c r="S1508" s="34"/>
    </row>
    <row r="1509" spans="2:19" hidden="1" outlineLevel="1">
      <c r="B1509" s="5">
        <v>1941</v>
      </c>
      <c r="C1509" s="34"/>
      <c r="D1509" s="34"/>
      <c r="E1509" s="34"/>
      <c r="F1509" s="34"/>
      <c r="G1509" s="34"/>
      <c r="H1509" s="34"/>
      <c r="I1509" s="34"/>
      <c r="J1509" s="34"/>
      <c r="K1509" s="34"/>
      <c r="L1509" s="34"/>
      <c r="M1509" s="34"/>
      <c r="N1509" s="34"/>
      <c r="O1509" s="34"/>
      <c r="P1509" s="34"/>
      <c r="Q1509" s="34"/>
      <c r="R1509" s="34"/>
      <c r="S1509" s="34"/>
    </row>
    <row r="1510" spans="2:19" hidden="1" outlineLevel="1">
      <c r="B1510" s="5">
        <v>1940</v>
      </c>
      <c r="C1510" s="34"/>
      <c r="D1510" s="34"/>
      <c r="E1510" s="34"/>
      <c r="F1510" s="34"/>
      <c r="G1510" s="34"/>
      <c r="H1510" s="34"/>
      <c r="I1510" s="34"/>
      <c r="J1510" s="34"/>
      <c r="K1510" s="34"/>
      <c r="L1510" s="34"/>
      <c r="M1510" s="34"/>
      <c r="N1510" s="34"/>
      <c r="O1510" s="34"/>
      <c r="P1510" s="34"/>
      <c r="Q1510" s="34"/>
      <c r="R1510" s="34"/>
      <c r="S1510" s="34"/>
    </row>
    <row r="1511" spans="2:19" hidden="1" outlineLevel="1">
      <c r="B1511" s="5">
        <v>1939</v>
      </c>
      <c r="C1511" s="34"/>
      <c r="D1511" s="34"/>
      <c r="E1511" s="34"/>
      <c r="F1511" s="34"/>
      <c r="G1511" s="34"/>
      <c r="H1511" s="34"/>
      <c r="I1511" s="34"/>
      <c r="J1511" s="34"/>
      <c r="K1511" s="34"/>
      <c r="L1511" s="34"/>
      <c r="M1511" s="34"/>
      <c r="N1511" s="34"/>
      <c r="O1511" s="34"/>
      <c r="P1511" s="34"/>
      <c r="Q1511" s="34"/>
      <c r="R1511" s="34"/>
      <c r="S1511" s="34"/>
    </row>
    <row r="1512" spans="2:19" hidden="1" outlineLevel="1">
      <c r="B1512" s="5">
        <v>1938</v>
      </c>
      <c r="C1512" s="34"/>
      <c r="D1512" s="34"/>
      <c r="E1512" s="34"/>
      <c r="F1512" s="34"/>
      <c r="G1512" s="34"/>
      <c r="H1512" s="34"/>
      <c r="I1512" s="34"/>
      <c r="J1512" s="34"/>
      <c r="K1512" s="34"/>
      <c r="L1512" s="34"/>
      <c r="M1512" s="34"/>
      <c r="N1512" s="34"/>
      <c r="O1512" s="34"/>
      <c r="P1512" s="34"/>
      <c r="Q1512" s="34"/>
      <c r="R1512" s="34"/>
      <c r="S1512" s="34"/>
    </row>
    <row r="1513" spans="2:19" hidden="1" outlineLevel="1">
      <c r="B1513" s="5">
        <v>1937</v>
      </c>
      <c r="C1513" s="34"/>
      <c r="D1513" s="34"/>
      <c r="E1513" s="34"/>
      <c r="F1513" s="34"/>
      <c r="G1513" s="34"/>
      <c r="H1513" s="34"/>
      <c r="I1513" s="34"/>
      <c r="J1513" s="34"/>
      <c r="K1513" s="34"/>
      <c r="L1513" s="34"/>
      <c r="M1513" s="34"/>
      <c r="N1513" s="34"/>
      <c r="O1513" s="34"/>
      <c r="P1513" s="34"/>
      <c r="Q1513" s="34"/>
      <c r="R1513" s="34"/>
      <c r="S1513" s="34"/>
    </row>
    <row r="1514" spans="2:19" hidden="1" outlineLevel="1">
      <c r="B1514" s="5">
        <v>1936</v>
      </c>
      <c r="C1514" s="34"/>
      <c r="D1514" s="34"/>
      <c r="E1514" s="34"/>
      <c r="F1514" s="34"/>
      <c r="G1514" s="34"/>
      <c r="H1514" s="34"/>
      <c r="I1514" s="34"/>
      <c r="J1514" s="34"/>
      <c r="K1514" s="34"/>
      <c r="L1514" s="34"/>
      <c r="M1514" s="34"/>
      <c r="N1514" s="34"/>
      <c r="O1514" s="34"/>
      <c r="P1514" s="34"/>
      <c r="Q1514" s="34"/>
      <c r="R1514" s="34"/>
      <c r="S1514" s="34"/>
    </row>
    <row r="1515" spans="2:19" hidden="1" outlineLevel="1">
      <c r="B1515" s="5">
        <v>1935</v>
      </c>
      <c r="C1515" s="34"/>
      <c r="D1515" s="34"/>
      <c r="E1515" s="34"/>
      <c r="F1515" s="34"/>
      <c r="G1515" s="34"/>
      <c r="H1515" s="34"/>
      <c r="I1515" s="34"/>
      <c r="J1515" s="34"/>
      <c r="K1515" s="34"/>
      <c r="L1515" s="34"/>
      <c r="M1515" s="34"/>
      <c r="N1515" s="34"/>
      <c r="O1515" s="34"/>
      <c r="P1515" s="34"/>
      <c r="Q1515" s="34"/>
      <c r="R1515" s="34"/>
      <c r="S1515" s="34"/>
    </row>
    <row r="1516" spans="2:19" hidden="1" outlineLevel="1">
      <c r="B1516" s="5">
        <v>1934</v>
      </c>
      <c r="C1516" s="34"/>
      <c r="D1516" s="34"/>
      <c r="E1516" s="34"/>
      <c r="F1516" s="34"/>
      <c r="G1516" s="34"/>
      <c r="H1516" s="34"/>
      <c r="I1516" s="34"/>
      <c r="J1516" s="34"/>
      <c r="K1516" s="34"/>
      <c r="L1516" s="34"/>
      <c r="M1516" s="34"/>
      <c r="N1516" s="34"/>
      <c r="O1516" s="34"/>
      <c r="P1516" s="34"/>
      <c r="Q1516" s="34"/>
      <c r="R1516" s="34"/>
      <c r="S1516" s="34"/>
    </row>
    <row r="1517" spans="2:19" hidden="1" outlineLevel="1">
      <c r="B1517" s="5">
        <v>1933</v>
      </c>
      <c r="C1517" s="34"/>
      <c r="D1517" s="34"/>
      <c r="E1517" s="34"/>
      <c r="F1517" s="34"/>
      <c r="G1517" s="34"/>
      <c r="H1517" s="34"/>
      <c r="I1517" s="34"/>
      <c r="J1517" s="34"/>
      <c r="K1517" s="34"/>
      <c r="L1517" s="34"/>
      <c r="M1517" s="34"/>
      <c r="N1517" s="34"/>
      <c r="O1517" s="34"/>
      <c r="P1517" s="34"/>
      <c r="Q1517" s="34"/>
      <c r="R1517" s="34"/>
      <c r="S1517" s="34"/>
    </row>
    <row r="1518" spans="2:19" hidden="1" outlineLevel="1">
      <c r="B1518" s="5">
        <v>1932</v>
      </c>
      <c r="C1518" s="34"/>
      <c r="D1518" s="34"/>
      <c r="E1518" s="34"/>
      <c r="F1518" s="34"/>
      <c r="G1518" s="34"/>
      <c r="H1518" s="34"/>
      <c r="I1518" s="34"/>
      <c r="J1518" s="34"/>
      <c r="K1518" s="34"/>
      <c r="L1518" s="34"/>
      <c r="M1518" s="34"/>
      <c r="N1518" s="34"/>
      <c r="O1518" s="34"/>
      <c r="P1518" s="34"/>
      <c r="Q1518" s="34"/>
      <c r="R1518" s="34"/>
      <c r="S1518" s="34"/>
    </row>
    <row r="1519" spans="2:19" hidden="1" outlineLevel="1">
      <c r="B1519" s="5">
        <v>1931</v>
      </c>
      <c r="C1519" s="34"/>
      <c r="D1519" s="34"/>
      <c r="E1519" s="34"/>
      <c r="F1519" s="34"/>
      <c r="G1519" s="34"/>
      <c r="H1519" s="34"/>
      <c r="I1519" s="34"/>
      <c r="J1519" s="34"/>
      <c r="K1519" s="34"/>
      <c r="L1519" s="34"/>
      <c r="M1519" s="34"/>
      <c r="N1519" s="34"/>
      <c r="O1519" s="34"/>
      <c r="P1519" s="34"/>
      <c r="Q1519" s="34"/>
      <c r="R1519" s="34"/>
      <c r="S1519" s="34"/>
    </row>
    <row r="1520" spans="2:19" hidden="1" outlineLevel="1">
      <c r="B1520" s="5">
        <v>1930</v>
      </c>
      <c r="C1520" s="34"/>
      <c r="D1520" s="34"/>
      <c r="E1520" s="34"/>
      <c r="F1520" s="34"/>
      <c r="G1520" s="34"/>
      <c r="H1520" s="34"/>
      <c r="I1520" s="34"/>
      <c r="J1520" s="34"/>
      <c r="K1520" s="34"/>
      <c r="L1520" s="34"/>
      <c r="M1520" s="34"/>
      <c r="N1520" s="34"/>
      <c r="O1520" s="34"/>
      <c r="P1520" s="34"/>
      <c r="Q1520" s="34"/>
      <c r="R1520" s="34"/>
      <c r="S1520" s="34"/>
    </row>
    <row r="1521" spans="1:19" collapsed="1">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hidden="1" outlineLevel="1">
      <c r="A1522" s="64"/>
      <c r="B1522" s="6"/>
      <c r="C1522" s="7"/>
      <c r="D1522" s="7"/>
      <c r="E1522" s="7"/>
      <c r="F1522" s="7"/>
      <c r="G1522" s="7"/>
      <c r="H1522" s="7"/>
      <c r="I1522" s="7"/>
      <c r="J1522" s="7"/>
      <c r="K1522" s="7"/>
      <c r="L1522" s="7"/>
      <c r="M1522" s="9"/>
    </row>
    <row r="1523" spans="1:19" hidden="1" outlineLevel="1">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hidden="1" outlineLevel="1">
      <c r="A1524" s="35"/>
      <c r="B1524" s="5">
        <v>2021</v>
      </c>
      <c r="C1524" s="33"/>
      <c r="D1524" s="33"/>
      <c r="E1524" s="33"/>
      <c r="F1524" s="33"/>
      <c r="G1524" s="33"/>
      <c r="H1524" s="33"/>
      <c r="I1524" s="33"/>
      <c r="J1524" s="33"/>
      <c r="K1524" s="33"/>
      <c r="L1524" s="33"/>
      <c r="M1524" s="33"/>
      <c r="N1524" s="33"/>
      <c r="O1524" s="33"/>
      <c r="P1524" s="33"/>
      <c r="Q1524" s="33"/>
      <c r="R1524" s="34"/>
      <c r="S1524" s="34"/>
    </row>
    <row r="1525" spans="1:19" hidden="1" outlineLevel="1">
      <c r="B1525" s="5">
        <v>2020</v>
      </c>
      <c r="C1525" s="33"/>
      <c r="D1525" s="33"/>
      <c r="E1525" s="33"/>
      <c r="F1525" s="33"/>
      <c r="G1525" s="33"/>
      <c r="H1525" s="33"/>
      <c r="I1525" s="33"/>
      <c r="J1525" s="33"/>
      <c r="K1525" s="33"/>
      <c r="L1525" s="33"/>
      <c r="M1525" s="33"/>
      <c r="N1525" s="33"/>
      <c r="O1525" s="33"/>
      <c r="P1525" s="33"/>
      <c r="Q1525" s="34"/>
      <c r="R1525" s="34"/>
      <c r="S1525" s="34"/>
    </row>
    <row r="1526" spans="1:19" hidden="1" outlineLevel="1">
      <c r="A1526" s="37"/>
      <c r="B1526" s="5">
        <v>2019</v>
      </c>
      <c r="C1526" s="33"/>
      <c r="D1526" s="33"/>
      <c r="E1526" s="33"/>
      <c r="F1526" s="33"/>
      <c r="G1526" s="33"/>
      <c r="H1526" s="33"/>
      <c r="I1526" s="33"/>
      <c r="J1526" s="33"/>
      <c r="K1526" s="33"/>
      <c r="L1526" s="33"/>
      <c r="M1526" s="33"/>
      <c r="N1526" s="33"/>
      <c r="O1526" s="33"/>
      <c r="P1526" s="34"/>
      <c r="Q1526" s="34"/>
      <c r="R1526" s="34"/>
      <c r="S1526" s="34"/>
    </row>
    <row r="1527" spans="1:19" hidden="1" outlineLevel="1">
      <c r="A1527" s="37"/>
      <c r="B1527" s="5">
        <v>2018</v>
      </c>
      <c r="C1527" s="33"/>
      <c r="D1527" s="33"/>
      <c r="E1527" s="33"/>
      <c r="F1527" s="33"/>
      <c r="G1527" s="33"/>
      <c r="H1527" s="33"/>
      <c r="I1527" s="33"/>
      <c r="J1527" s="33"/>
      <c r="K1527" s="33"/>
      <c r="L1527" s="33"/>
      <c r="M1527" s="33"/>
      <c r="N1527" s="33"/>
      <c r="O1527" s="34"/>
      <c r="P1527" s="34"/>
      <c r="Q1527" s="34"/>
      <c r="R1527" s="34"/>
      <c r="S1527" s="34"/>
    </row>
    <row r="1528" spans="1:19" hidden="1" outlineLevel="1">
      <c r="A1528" s="37"/>
      <c r="B1528" s="5">
        <v>2017</v>
      </c>
      <c r="C1528" s="33"/>
      <c r="D1528" s="33"/>
      <c r="E1528" s="33"/>
      <c r="F1528" s="33"/>
      <c r="G1528" s="33"/>
      <c r="H1528" s="33"/>
      <c r="I1528" s="33"/>
      <c r="J1528" s="33"/>
      <c r="K1528" s="33"/>
      <c r="L1528" s="33"/>
      <c r="M1528" s="33"/>
      <c r="N1528" s="34"/>
      <c r="O1528" s="34"/>
      <c r="P1528" s="34"/>
      <c r="Q1528" s="34"/>
      <c r="R1528" s="34"/>
      <c r="S1528" s="34"/>
    </row>
    <row r="1529" spans="1:19" hidden="1" outlineLevel="1">
      <c r="B1529" s="5">
        <v>2016</v>
      </c>
      <c r="C1529" s="33"/>
      <c r="D1529" s="33"/>
      <c r="E1529" s="33"/>
      <c r="F1529" s="33"/>
      <c r="G1529" s="33"/>
      <c r="H1529" s="33"/>
      <c r="I1529" s="33"/>
      <c r="J1529" s="33"/>
      <c r="K1529" s="33"/>
      <c r="L1529" s="33"/>
      <c r="M1529" s="34"/>
      <c r="N1529" s="34"/>
      <c r="O1529" s="34"/>
      <c r="P1529" s="34"/>
      <c r="Q1529" s="34"/>
      <c r="R1529" s="34"/>
      <c r="S1529" s="34"/>
    </row>
    <row r="1530" spans="1:19" hidden="1" outlineLevel="1">
      <c r="B1530" s="5">
        <v>2015</v>
      </c>
      <c r="C1530" s="33"/>
      <c r="D1530" s="33"/>
      <c r="E1530" s="33"/>
      <c r="F1530" s="33"/>
      <c r="G1530" s="33"/>
      <c r="H1530" s="33"/>
      <c r="I1530" s="33"/>
      <c r="J1530" s="33"/>
      <c r="K1530" s="33"/>
      <c r="L1530" s="34"/>
      <c r="M1530" s="34"/>
      <c r="N1530" s="34"/>
      <c r="O1530" s="34"/>
      <c r="P1530" s="34"/>
      <c r="Q1530" s="34"/>
      <c r="R1530" s="34"/>
      <c r="S1530" s="34"/>
    </row>
    <row r="1531" spans="1:19" hidden="1" outlineLevel="1">
      <c r="B1531" s="5">
        <v>2014</v>
      </c>
      <c r="C1531" s="33"/>
      <c r="D1531" s="33"/>
      <c r="E1531" s="33"/>
      <c r="F1531" s="33"/>
      <c r="G1531" s="33"/>
      <c r="H1531" s="33"/>
      <c r="I1531" s="33"/>
      <c r="J1531" s="33"/>
      <c r="K1531" s="34"/>
      <c r="L1531" s="34"/>
      <c r="M1531" s="34"/>
      <c r="N1531" s="34"/>
      <c r="O1531" s="34"/>
      <c r="P1531" s="34"/>
      <c r="Q1531" s="34"/>
      <c r="R1531" s="34"/>
      <c r="S1531" s="34"/>
    </row>
    <row r="1532" spans="1:19" hidden="1" outlineLevel="1">
      <c r="B1532" s="5">
        <v>2013</v>
      </c>
      <c r="C1532" s="33"/>
      <c r="D1532" s="33"/>
      <c r="E1532" s="33"/>
      <c r="F1532" s="33"/>
      <c r="G1532" s="33"/>
      <c r="H1532" s="33"/>
      <c r="I1532" s="33"/>
      <c r="J1532" s="34"/>
      <c r="K1532" s="34"/>
      <c r="L1532" s="34"/>
      <c r="M1532" s="34"/>
      <c r="N1532" s="34"/>
      <c r="O1532" s="34"/>
      <c r="P1532" s="34"/>
      <c r="Q1532" s="34"/>
      <c r="R1532" s="34"/>
      <c r="S1532" s="34"/>
    </row>
    <row r="1533" spans="1:19" hidden="1" outlineLevel="1">
      <c r="B1533" s="5">
        <v>2012</v>
      </c>
      <c r="C1533" s="33"/>
      <c r="D1533" s="33"/>
      <c r="E1533" s="33"/>
      <c r="F1533" s="33"/>
      <c r="G1533" s="33"/>
      <c r="H1533" s="33"/>
      <c r="I1533" s="34"/>
      <c r="J1533" s="34"/>
      <c r="K1533" s="34"/>
      <c r="L1533" s="34"/>
      <c r="M1533" s="34"/>
      <c r="N1533" s="34"/>
      <c r="O1533" s="34"/>
      <c r="P1533" s="34"/>
      <c r="Q1533" s="34"/>
      <c r="R1533" s="34"/>
      <c r="S1533" s="34"/>
    </row>
    <row r="1534" spans="1:19" hidden="1" outlineLevel="1">
      <c r="B1534" s="5">
        <v>2011</v>
      </c>
      <c r="C1534" s="33"/>
      <c r="D1534" s="33"/>
      <c r="E1534" s="33"/>
      <c r="F1534" s="33"/>
      <c r="G1534" s="33"/>
      <c r="H1534" s="34"/>
      <c r="I1534" s="34"/>
      <c r="J1534" s="34"/>
      <c r="K1534" s="34"/>
      <c r="L1534" s="34"/>
      <c r="M1534" s="34"/>
      <c r="N1534" s="34"/>
      <c r="O1534" s="34"/>
      <c r="P1534" s="34"/>
      <c r="Q1534" s="34"/>
      <c r="R1534" s="34"/>
      <c r="S1534" s="34"/>
    </row>
    <row r="1535" spans="1:19" hidden="1" outlineLevel="1">
      <c r="B1535" s="5">
        <v>2010</v>
      </c>
      <c r="C1535" s="33"/>
      <c r="D1535" s="33"/>
      <c r="E1535" s="33"/>
      <c r="F1535" s="33"/>
      <c r="G1535" s="34"/>
      <c r="H1535" s="34"/>
      <c r="I1535" s="34"/>
      <c r="J1535" s="34"/>
      <c r="K1535" s="34"/>
      <c r="L1535" s="34"/>
      <c r="M1535" s="34"/>
      <c r="N1535" s="34"/>
      <c r="O1535" s="34"/>
      <c r="P1535" s="34"/>
      <c r="Q1535" s="34"/>
      <c r="R1535" s="34"/>
      <c r="S1535" s="34"/>
    </row>
    <row r="1536" spans="1:19" hidden="1" outlineLevel="1">
      <c r="B1536" s="5">
        <v>2009</v>
      </c>
      <c r="C1536" s="33"/>
      <c r="D1536" s="33"/>
      <c r="E1536" s="33"/>
      <c r="F1536" s="34"/>
      <c r="G1536" s="34"/>
      <c r="H1536" s="34"/>
      <c r="I1536" s="34"/>
      <c r="J1536" s="34"/>
      <c r="K1536" s="34"/>
      <c r="L1536" s="34"/>
      <c r="M1536" s="34"/>
      <c r="N1536" s="34"/>
      <c r="O1536" s="34"/>
      <c r="P1536" s="34"/>
      <c r="Q1536" s="34"/>
      <c r="R1536" s="34"/>
      <c r="S1536" s="34"/>
    </row>
    <row r="1537" spans="2:19" hidden="1" outlineLevel="1">
      <c r="B1537" s="5">
        <v>2008</v>
      </c>
      <c r="C1537" s="33"/>
      <c r="D1537" s="33"/>
      <c r="E1537" s="34"/>
      <c r="F1537" s="34"/>
      <c r="G1537" s="34"/>
      <c r="H1537" s="34"/>
      <c r="I1537" s="34"/>
      <c r="J1537" s="34"/>
      <c r="K1537" s="34"/>
      <c r="L1537" s="34"/>
      <c r="M1537" s="34"/>
      <c r="N1537" s="34"/>
      <c r="O1537" s="34"/>
      <c r="P1537" s="34"/>
      <c r="Q1537" s="34"/>
      <c r="R1537" s="34"/>
      <c r="S1537" s="34"/>
    </row>
    <row r="1538" spans="2:19" hidden="1" outlineLevel="1">
      <c r="B1538" s="5">
        <v>2007</v>
      </c>
      <c r="C1538" s="33"/>
      <c r="D1538" s="34"/>
      <c r="E1538" s="34"/>
      <c r="F1538" s="34"/>
      <c r="G1538" s="34"/>
      <c r="H1538" s="34"/>
      <c r="I1538" s="34"/>
      <c r="J1538" s="34"/>
      <c r="K1538" s="34"/>
      <c r="L1538" s="34"/>
      <c r="M1538" s="34"/>
      <c r="N1538" s="34"/>
      <c r="O1538" s="34"/>
      <c r="P1538" s="34"/>
      <c r="Q1538" s="34"/>
      <c r="R1538" s="34"/>
      <c r="S1538" s="34"/>
    </row>
    <row r="1539" spans="2:19" hidden="1" outlineLevel="1">
      <c r="B1539" s="5">
        <v>2006</v>
      </c>
      <c r="C1539" s="34"/>
      <c r="D1539" s="34"/>
      <c r="E1539" s="34"/>
      <c r="F1539" s="34"/>
      <c r="G1539" s="34"/>
      <c r="H1539" s="34"/>
      <c r="I1539" s="34"/>
      <c r="J1539" s="34"/>
      <c r="K1539" s="34"/>
      <c r="L1539" s="34"/>
      <c r="M1539" s="34"/>
      <c r="N1539" s="34"/>
      <c r="O1539" s="34"/>
      <c r="P1539" s="34"/>
      <c r="Q1539" s="34"/>
      <c r="R1539" s="34"/>
      <c r="S1539" s="34"/>
    </row>
    <row r="1540" spans="2:19" hidden="1" outlineLevel="1">
      <c r="B1540" s="5">
        <v>2005</v>
      </c>
      <c r="C1540" s="34"/>
      <c r="D1540" s="34"/>
      <c r="E1540" s="34"/>
      <c r="F1540" s="34"/>
      <c r="G1540" s="34"/>
      <c r="H1540" s="34"/>
      <c r="I1540" s="34"/>
      <c r="J1540" s="34"/>
      <c r="K1540" s="34"/>
      <c r="L1540" s="34"/>
      <c r="M1540" s="34"/>
      <c r="N1540" s="34"/>
      <c r="O1540" s="34"/>
      <c r="P1540" s="34"/>
      <c r="Q1540" s="34"/>
      <c r="R1540" s="34"/>
      <c r="S1540" s="34"/>
    </row>
    <row r="1541" spans="2:19" hidden="1" outlineLevel="1">
      <c r="B1541" s="5">
        <v>2004</v>
      </c>
      <c r="C1541" s="34"/>
      <c r="D1541" s="34"/>
      <c r="E1541" s="34"/>
      <c r="F1541" s="34"/>
      <c r="G1541" s="34"/>
      <c r="H1541" s="34"/>
      <c r="I1541" s="34"/>
      <c r="J1541" s="34"/>
      <c r="K1541" s="34"/>
      <c r="L1541" s="34"/>
      <c r="M1541" s="34"/>
      <c r="N1541" s="34"/>
      <c r="O1541" s="34"/>
      <c r="P1541" s="34"/>
      <c r="Q1541" s="34"/>
      <c r="R1541" s="34"/>
      <c r="S1541" s="34"/>
    </row>
    <row r="1542" spans="2:19" hidden="1" outlineLevel="1">
      <c r="B1542" s="5">
        <v>2003</v>
      </c>
      <c r="C1542" s="34"/>
      <c r="D1542" s="34"/>
      <c r="E1542" s="34"/>
      <c r="F1542" s="34"/>
      <c r="G1542" s="34"/>
      <c r="H1542" s="34"/>
      <c r="I1542" s="34"/>
      <c r="J1542" s="34"/>
      <c r="K1542" s="34"/>
      <c r="L1542" s="34"/>
      <c r="M1542" s="34"/>
      <c r="N1542" s="34"/>
      <c r="O1542" s="34"/>
      <c r="P1542" s="34"/>
      <c r="Q1542" s="34"/>
      <c r="R1542" s="34"/>
      <c r="S1542" s="34"/>
    </row>
    <row r="1543" spans="2:19" hidden="1" outlineLevel="1">
      <c r="B1543" s="5">
        <v>2002</v>
      </c>
      <c r="C1543" s="34"/>
      <c r="D1543" s="34"/>
      <c r="E1543" s="34"/>
      <c r="F1543" s="34"/>
      <c r="G1543" s="34"/>
      <c r="H1543" s="34"/>
      <c r="I1543" s="34"/>
      <c r="J1543" s="34"/>
      <c r="K1543" s="34"/>
      <c r="L1543" s="34"/>
      <c r="M1543" s="34"/>
      <c r="N1543" s="34"/>
      <c r="O1543" s="34"/>
      <c r="P1543" s="34"/>
      <c r="Q1543" s="34"/>
      <c r="R1543" s="34"/>
      <c r="S1543" s="34"/>
    </row>
    <row r="1544" spans="2:19" hidden="1" outlineLevel="1">
      <c r="B1544" s="5">
        <v>2001</v>
      </c>
      <c r="C1544" s="34"/>
      <c r="D1544" s="34"/>
      <c r="E1544" s="34"/>
      <c r="F1544" s="34"/>
      <c r="G1544" s="34"/>
      <c r="H1544" s="34"/>
      <c r="I1544" s="34"/>
      <c r="J1544" s="34"/>
      <c r="K1544" s="34"/>
      <c r="L1544" s="34"/>
      <c r="M1544" s="34"/>
      <c r="N1544" s="34"/>
      <c r="O1544" s="34"/>
      <c r="P1544" s="34"/>
      <c r="Q1544" s="34"/>
      <c r="R1544" s="34"/>
      <c r="S1544" s="34"/>
    </row>
    <row r="1545" spans="2:19" hidden="1" outlineLevel="1">
      <c r="B1545" s="5">
        <v>2000</v>
      </c>
      <c r="C1545" s="34"/>
      <c r="D1545" s="34"/>
      <c r="E1545" s="34"/>
      <c r="F1545" s="34"/>
      <c r="G1545" s="34"/>
      <c r="H1545" s="34"/>
      <c r="I1545" s="34"/>
      <c r="J1545" s="34"/>
      <c r="K1545" s="34"/>
      <c r="L1545" s="34"/>
      <c r="M1545" s="34"/>
      <c r="N1545" s="34"/>
      <c r="O1545" s="34"/>
      <c r="P1545" s="34"/>
      <c r="Q1545" s="34"/>
      <c r="R1545" s="34"/>
      <c r="S1545" s="34"/>
    </row>
    <row r="1546" spans="2:19" hidden="1" outlineLevel="1">
      <c r="B1546" s="5">
        <v>1999</v>
      </c>
      <c r="C1546" s="34"/>
      <c r="D1546" s="34"/>
      <c r="E1546" s="34"/>
      <c r="F1546" s="34"/>
      <c r="G1546" s="34"/>
      <c r="H1546" s="34"/>
      <c r="I1546" s="34"/>
      <c r="J1546" s="34"/>
      <c r="K1546" s="34"/>
      <c r="L1546" s="34"/>
      <c r="M1546" s="34"/>
      <c r="N1546" s="34"/>
      <c r="O1546" s="34"/>
      <c r="P1546" s="34"/>
      <c r="Q1546" s="34"/>
      <c r="R1546" s="34"/>
      <c r="S1546" s="34"/>
    </row>
    <row r="1547" spans="2:19" hidden="1" outlineLevel="1">
      <c r="B1547" s="5">
        <v>1998</v>
      </c>
      <c r="C1547" s="34"/>
      <c r="D1547" s="34"/>
      <c r="E1547" s="34"/>
      <c r="F1547" s="34"/>
      <c r="G1547" s="34"/>
      <c r="H1547" s="34"/>
      <c r="I1547" s="34"/>
      <c r="J1547" s="34"/>
      <c r="K1547" s="34"/>
      <c r="L1547" s="34"/>
      <c r="M1547" s="34"/>
      <c r="N1547" s="34"/>
      <c r="O1547" s="34"/>
      <c r="P1547" s="34"/>
      <c r="Q1547" s="34"/>
      <c r="R1547" s="34"/>
      <c r="S1547" s="34"/>
    </row>
    <row r="1548" spans="2:19" hidden="1" outlineLevel="1">
      <c r="B1548" s="5">
        <v>1997</v>
      </c>
      <c r="C1548" s="34"/>
      <c r="D1548" s="34"/>
      <c r="E1548" s="34"/>
      <c r="F1548" s="34"/>
      <c r="G1548" s="34"/>
      <c r="H1548" s="34"/>
      <c r="I1548" s="34"/>
      <c r="J1548" s="34"/>
      <c r="K1548" s="34"/>
      <c r="L1548" s="34"/>
      <c r="M1548" s="34"/>
      <c r="N1548" s="34"/>
      <c r="O1548" s="34"/>
      <c r="P1548" s="34"/>
      <c r="Q1548" s="34"/>
      <c r="R1548" s="34"/>
      <c r="S1548" s="34"/>
    </row>
    <row r="1549" spans="2:19" hidden="1" outlineLevel="1">
      <c r="B1549" s="5">
        <v>1996</v>
      </c>
      <c r="C1549" s="34"/>
      <c r="D1549" s="34"/>
      <c r="E1549" s="34"/>
      <c r="F1549" s="34"/>
      <c r="G1549" s="34"/>
      <c r="H1549" s="34"/>
      <c r="I1549" s="34"/>
      <c r="J1549" s="34"/>
      <c r="K1549" s="34"/>
      <c r="L1549" s="34"/>
      <c r="M1549" s="34"/>
      <c r="N1549" s="34"/>
      <c r="O1549" s="34"/>
      <c r="P1549" s="34"/>
      <c r="Q1549" s="34"/>
      <c r="R1549" s="34"/>
      <c r="S1549" s="34"/>
    </row>
    <row r="1550" spans="2:19" hidden="1" outlineLevel="1">
      <c r="B1550" s="5">
        <v>1995</v>
      </c>
      <c r="C1550" s="34"/>
      <c r="D1550" s="34"/>
      <c r="E1550" s="34"/>
      <c r="F1550" s="34"/>
      <c r="G1550" s="34"/>
      <c r="H1550" s="34"/>
      <c r="I1550" s="34"/>
      <c r="J1550" s="34"/>
      <c r="K1550" s="34"/>
      <c r="L1550" s="34"/>
      <c r="M1550" s="34"/>
      <c r="N1550" s="34"/>
      <c r="O1550" s="34"/>
      <c r="P1550" s="34"/>
      <c r="Q1550" s="34"/>
      <c r="R1550" s="34"/>
      <c r="S1550" s="34"/>
    </row>
    <row r="1551" spans="2:19" hidden="1" outlineLevel="1">
      <c r="B1551" s="5">
        <v>1994</v>
      </c>
      <c r="C1551" s="34"/>
      <c r="D1551" s="34"/>
      <c r="E1551" s="34"/>
      <c r="F1551" s="34"/>
      <c r="G1551" s="34"/>
      <c r="H1551" s="34"/>
      <c r="I1551" s="34"/>
      <c r="J1551" s="34"/>
      <c r="K1551" s="34"/>
      <c r="L1551" s="34"/>
      <c r="M1551" s="34"/>
      <c r="N1551" s="34"/>
      <c r="O1551" s="34"/>
      <c r="P1551" s="34"/>
      <c r="Q1551" s="34"/>
      <c r="R1551" s="34"/>
      <c r="S1551" s="34"/>
    </row>
    <row r="1552" spans="2:19" hidden="1" outlineLevel="1">
      <c r="B1552" s="5">
        <v>1993</v>
      </c>
      <c r="C1552" s="34"/>
      <c r="D1552" s="34"/>
      <c r="E1552" s="34"/>
      <c r="F1552" s="34"/>
      <c r="G1552" s="34"/>
      <c r="H1552" s="34"/>
      <c r="I1552" s="34"/>
      <c r="J1552" s="34"/>
      <c r="K1552" s="34"/>
      <c r="L1552" s="34"/>
      <c r="M1552" s="34"/>
      <c r="N1552" s="34"/>
      <c r="O1552" s="34"/>
      <c r="P1552" s="34"/>
      <c r="Q1552" s="34"/>
      <c r="R1552" s="34"/>
      <c r="S1552" s="34"/>
    </row>
    <row r="1553" spans="2:19" hidden="1" outlineLevel="1">
      <c r="B1553" s="5">
        <v>1992</v>
      </c>
      <c r="C1553" s="34"/>
      <c r="D1553" s="34"/>
      <c r="E1553" s="34"/>
      <c r="F1553" s="34"/>
      <c r="G1553" s="34"/>
      <c r="H1553" s="34"/>
      <c r="I1553" s="34"/>
      <c r="J1553" s="34"/>
      <c r="K1553" s="34"/>
      <c r="L1553" s="34"/>
      <c r="M1553" s="34"/>
      <c r="N1553" s="34"/>
      <c r="O1553" s="34"/>
      <c r="P1553" s="34"/>
      <c r="Q1553" s="34"/>
      <c r="R1553" s="34"/>
      <c r="S1553" s="34"/>
    </row>
    <row r="1554" spans="2:19" hidden="1" outlineLevel="1">
      <c r="B1554" s="5">
        <v>1991</v>
      </c>
      <c r="C1554" s="34"/>
      <c r="D1554" s="34"/>
      <c r="E1554" s="34"/>
      <c r="F1554" s="34"/>
      <c r="G1554" s="34"/>
      <c r="H1554" s="34"/>
      <c r="I1554" s="34"/>
      <c r="J1554" s="34"/>
      <c r="K1554" s="34"/>
      <c r="L1554" s="34"/>
      <c r="M1554" s="34"/>
      <c r="N1554" s="34"/>
      <c r="O1554" s="34"/>
      <c r="P1554" s="34"/>
      <c r="Q1554" s="34"/>
      <c r="R1554" s="34"/>
      <c r="S1554" s="34"/>
    </row>
    <row r="1555" spans="2:19" hidden="1" outlineLevel="1">
      <c r="B1555" s="5">
        <v>1990</v>
      </c>
      <c r="C1555" s="34"/>
      <c r="D1555" s="34"/>
      <c r="E1555" s="34"/>
      <c r="F1555" s="34"/>
      <c r="G1555" s="34"/>
      <c r="H1555" s="34"/>
      <c r="I1555" s="34"/>
      <c r="J1555" s="34"/>
      <c r="K1555" s="34"/>
      <c r="L1555" s="34"/>
      <c r="M1555" s="34"/>
      <c r="N1555" s="34"/>
      <c r="O1555" s="34"/>
      <c r="P1555" s="34"/>
      <c r="Q1555" s="34"/>
      <c r="R1555" s="34"/>
      <c r="S1555" s="34"/>
    </row>
    <row r="1556" spans="2:19" hidden="1" outlineLevel="1">
      <c r="B1556" s="5">
        <v>1989</v>
      </c>
      <c r="C1556" s="34"/>
      <c r="D1556" s="34"/>
      <c r="E1556" s="34"/>
      <c r="F1556" s="34"/>
      <c r="G1556" s="34"/>
      <c r="H1556" s="34"/>
      <c r="I1556" s="34"/>
      <c r="J1556" s="34"/>
      <c r="K1556" s="34"/>
      <c r="L1556" s="34"/>
      <c r="M1556" s="34"/>
      <c r="N1556" s="34"/>
      <c r="O1556" s="34"/>
      <c r="P1556" s="34"/>
      <c r="Q1556" s="34"/>
      <c r="R1556" s="34"/>
      <c r="S1556" s="34"/>
    </row>
    <row r="1557" spans="2:19" hidden="1" outlineLevel="1">
      <c r="B1557" s="5">
        <v>1988</v>
      </c>
      <c r="C1557" s="34"/>
      <c r="D1557" s="34"/>
      <c r="E1557" s="34"/>
      <c r="F1557" s="34"/>
      <c r="G1557" s="34"/>
      <c r="H1557" s="34"/>
      <c r="I1557" s="34"/>
      <c r="J1557" s="34"/>
      <c r="K1557" s="34"/>
      <c r="L1557" s="34"/>
      <c r="M1557" s="34"/>
      <c r="N1557" s="34"/>
      <c r="O1557" s="34"/>
      <c r="P1557" s="34"/>
      <c r="Q1557" s="34"/>
      <c r="R1557" s="34"/>
      <c r="S1557" s="34"/>
    </row>
    <row r="1558" spans="2:19" hidden="1" outlineLevel="1">
      <c r="B1558" s="5">
        <v>1987</v>
      </c>
      <c r="C1558" s="34"/>
      <c r="D1558" s="34"/>
      <c r="E1558" s="34"/>
      <c r="F1558" s="34"/>
      <c r="G1558" s="34"/>
      <c r="H1558" s="34"/>
      <c r="I1558" s="34"/>
      <c r="J1558" s="34"/>
      <c r="K1558" s="34"/>
      <c r="L1558" s="34"/>
      <c r="M1558" s="34"/>
      <c r="N1558" s="34"/>
      <c r="O1558" s="34"/>
      <c r="P1558" s="34"/>
      <c r="Q1558" s="34"/>
      <c r="R1558" s="34"/>
      <c r="S1558" s="34"/>
    </row>
    <row r="1559" spans="2:19" hidden="1" outlineLevel="1">
      <c r="B1559" s="5">
        <v>1986</v>
      </c>
      <c r="C1559" s="34"/>
      <c r="D1559" s="34"/>
      <c r="E1559" s="34"/>
      <c r="F1559" s="34"/>
      <c r="G1559" s="34"/>
      <c r="H1559" s="34"/>
      <c r="I1559" s="34"/>
      <c r="J1559" s="34"/>
      <c r="K1559" s="34"/>
      <c r="L1559" s="34"/>
      <c r="M1559" s="34"/>
      <c r="N1559" s="34"/>
      <c r="O1559" s="34"/>
      <c r="P1559" s="34"/>
      <c r="Q1559" s="34"/>
      <c r="R1559" s="34"/>
      <c r="S1559" s="34"/>
    </row>
    <row r="1560" spans="2:19" hidden="1" outlineLevel="1">
      <c r="B1560" s="5">
        <v>1985</v>
      </c>
      <c r="C1560" s="34"/>
      <c r="D1560" s="34"/>
      <c r="E1560" s="34"/>
      <c r="F1560" s="34"/>
      <c r="G1560" s="34"/>
      <c r="H1560" s="34"/>
      <c r="I1560" s="34"/>
      <c r="J1560" s="34"/>
      <c r="K1560" s="34"/>
      <c r="L1560" s="34"/>
      <c r="M1560" s="34"/>
      <c r="N1560" s="34"/>
      <c r="O1560" s="34"/>
      <c r="P1560" s="34"/>
      <c r="Q1560" s="34"/>
      <c r="R1560" s="34"/>
      <c r="S1560" s="34"/>
    </row>
    <row r="1561" spans="2:19" hidden="1" outlineLevel="1">
      <c r="B1561" s="5">
        <v>1984</v>
      </c>
      <c r="C1561" s="34"/>
      <c r="D1561" s="34"/>
      <c r="E1561" s="34"/>
      <c r="F1561" s="34"/>
      <c r="G1561" s="34"/>
      <c r="H1561" s="34"/>
      <c r="I1561" s="34"/>
      <c r="J1561" s="34"/>
      <c r="K1561" s="34"/>
      <c r="L1561" s="34"/>
      <c r="M1561" s="34"/>
      <c r="N1561" s="34"/>
      <c r="O1561" s="34"/>
      <c r="P1561" s="34"/>
      <c r="Q1561" s="34"/>
      <c r="R1561" s="34"/>
      <c r="S1561" s="34"/>
    </row>
    <row r="1562" spans="2:19" hidden="1" outlineLevel="1">
      <c r="B1562" s="5">
        <v>1983</v>
      </c>
      <c r="C1562" s="34"/>
      <c r="D1562" s="34"/>
      <c r="E1562" s="34"/>
      <c r="F1562" s="34"/>
      <c r="G1562" s="34"/>
      <c r="H1562" s="34"/>
      <c r="I1562" s="34"/>
      <c r="J1562" s="34"/>
      <c r="K1562" s="34"/>
      <c r="L1562" s="34"/>
      <c r="M1562" s="34"/>
      <c r="N1562" s="34"/>
      <c r="O1562" s="34"/>
      <c r="P1562" s="34"/>
      <c r="Q1562" s="34"/>
      <c r="R1562" s="34"/>
      <c r="S1562" s="34"/>
    </row>
    <row r="1563" spans="2:19" hidden="1" outlineLevel="1">
      <c r="B1563" s="5">
        <v>1982</v>
      </c>
      <c r="C1563" s="34"/>
      <c r="D1563" s="34"/>
      <c r="E1563" s="34"/>
      <c r="F1563" s="34"/>
      <c r="G1563" s="34"/>
      <c r="H1563" s="34"/>
      <c r="I1563" s="34"/>
      <c r="J1563" s="34"/>
      <c r="K1563" s="34"/>
      <c r="L1563" s="34"/>
      <c r="M1563" s="34"/>
      <c r="N1563" s="34"/>
      <c r="O1563" s="34"/>
      <c r="P1563" s="34"/>
      <c r="Q1563" s="34"/>
      <c r="R1563" s="34"/>
      <c r="S1563" s="34"/>
    </row>
    <row r="1564" spans="2:19" hidden="1" outlineLevel="1">
      <c r="B1564" s="5">
        <v>1981</v>
      </c>
      <c r="C1564" s="34"/>
      <c r="D1564" s="34"/>
      <c r="E1564" s="34"/>
      <c r="F1564" s="34"/>
      <c r="G1564" s="34"/>
      <c r="H1564" s="34"/>
      <c r="I1564" s="34"/>
      <c r="J1564" s="34"/>
      <c r="K1564" s="34"/>
      <c r="L1564" s="34"/>
      <c r="M1564" s="34"/>
      <c r="N1564" s="34"/>
      <c r="O1564" s="34"/>
      <c r="P1564" s="34"/>
      <c r="Q1564" s="34"/>
      <c r="R1564" s="34"/>
      <c r="S1564" s="34"/>
    </row>
    <row r="1565" spans="2:19" hidden="1" outlineLevel="1">
      <c r="B1565" s="5">
        <v>1980</v>
      </c>
      <c r="C1565" s="34"/>
      <c r="D1565" s="34"/>
      <c r="E1565" s="34"/>
      <c r="F1565" s="34"/>
      <c r="G1565" s="34"/>
      <c r="H1565" s="34"/>
      <c r="I1565" s="34"/>
      <c r="J1565" s="34"/>
      <c r="K1565" s="34"/>
      <c r="L1565" s="34"/>
      <c r="M1565" s="34"/>
      <c r="N1565" s="34"/>
      <c r="O1565" s="34"/>
      <c r="P1565" s="34"/>
      <c r="Q1565" s="34"/>
      <c r="R1565" s="34"/>
      <c r="S1565" s="34"/>
    </row>
    <row r="1566" spans="2:19" hidden="1" outlineLevel="1">
      <c r="B1566" s="5">
        <v>1979</v>
      </c>
      <c r="C1566" s="34"/>
      <c r="D1566" s="34"/>
      <c r="E1566" s="34"/>
      <c r="F1566" s="34"/>
      <c r="G1566" s="34"/>
      <c r="H1566" s="34"/>
      <c r="I1566" s="34"/>
      <c r="J1566" s="34"/>
      <c r="K1566" s="34"/>
      <c r="L1566" s="34"/>
      <c r="M1566" s="34"/>
      <c r="N1566" s="34"/>
      <c r="O1566" s="34"/>
      <c r="P1566" s="34"/>
      <c r="Q1566" s="34"/>
      <c r="R1566" s="34"/>
      <c r="S1566" s="34"/>
    </row>
    <row r="1567" spans="2:19" hidden="1" outlineLevel="1">
      <c r="B1567" s="5">
        <v>1978</v>
      </c>
      <c r="C1567" s="34"/>
      <c r="D1567" s="34"/>
      <c r="E1567" s="34"/>
      <c r="F1567" s="34"/>
      <c r="G1567" s="34"/>
      <c r="H1567" s="34"/>
      <c r="I1567" s="34"/>
      <c r="J1567" s="34"/>
      <c r="K1567" s="34"/>
      <c r="L1567" s="34"/>
      <c r="M1567" s="34"/>
      <c r="N1567" s="34"/>
      <c r="O1567" s="34"/>
      <c r="P1567" s="34"/>
      <c r="Q1567" s="34"/>
      <c r="R1567" s="34"/>
      <c r="S1567" s="34"/>
    </row>
    <row r="1568" spans="2:19" hidden="1" outlineLevel="1">
      <c r="B1568" s="5">
        <v>1977</v>
      </c>
      <c r="C1568" s="34"/>
      <c r="D1568" s="34"/>
      <c r="E1568" s="34"/>
      <c r="F1568" s="34"/>
      <c r="G1568" s="34"/>
      <c r="H1568" s="34"/>
      <c r="I1568" s="34"/>
      <c r="J1568" s="34"/>
      <c r="K1568" s="34"/>
      <c r="L1568" s="34"/>
      <c r="M1568" s="34"/>
      <c r="N1568" s="34"/>
      <c r="O1568" s="34"/>
      <c r="P1568" s="34"/>
      <c r="Q1568" s="34"/>
      <c r="R1568" s="34"/>
      <c r="S1568" s="34"/>
    </row>
    <row r="1569" spans="2:19" hidden="1" outlineLevel="1">
      <c r="B1569" s="5">
        <v>1976</v>
      </c>
      <c r="C1569" s="34"/>
      <c r="D1569" s="34"/>
      <c r="E1569" s="34"/>
      <c r="F1569" s="34"/>
      <c r="G1569" s="34"/>
      <c r="H1569" s="34"/>
      <c r="I1569" s="34"/>
      <c r="J1569" s="34"/>
      <c r="K1569" s="34"/>
      <c r="L1569" s="34"/>
      <c r="M1569" s="34"/>
      <c r="N1569" s="34"/>
      <c r="O1569" s="34"/>
      <c r="P1569" s="34"/>
      <c r="Q1569" s="34"/>
      <c r="R1569" s="34"/>
      <c r="S1569" s="34"/>
    </row>
    <row r="1570" spans="2:19" hidden="1" outlineLevel="1">
      <c r="B1570" s="5">
        <v>1975</v>
      </c>
      <c r="C1570" s="34"/>
      <c r="D1570" s="34"/>
      <c r="E1570" s="34"/>
      <c r="F1570" s="34"/>
      <c r="G1570" s="34"/>
      <c r="H1570" s="34"/>
      <c r="I1570" s="34"/>
      <c r="J1570" s="34"/>
      <c r="K1570" s="34"/>
      <c r="L1570" s="34"/>
      <c r="M1570" s="34"/>
      <c r="N1570" s="34"/>
      <c r="O1570" s="34"/>
      <c r="P1570" s="34"/>
      <c r="Q1570" s="34"/>
      <c r="R1570" s="34"/>
      <c r="S1570" s="34"/>
    </row>
    <row r="1571" spans="2:19" hidden="1" outlineLevel="1">
      <c r="B1571" s="5">
        <v>1974</v>
      </c>
      <c r="C1571" s="34"/>
      <c r="D1571" s="34"/>
      <c r="E1571" s="34"/>
      <c r="F1571" s="34"/>
      <c r="G1571" s="34"/>
      <c r="H1571" s="34"/>
      <c r="I1571" s="34"/>
      <c r="J1571" s="34"/>
      <c r="K1571" s="34"/>
      <c r="L1571" s="34"/>
      <c r="M1571" s="34"/>
      <c r="N1571" s="34"/>
      <c r="O1571" s="34"/>
      <c r="P1571" s="34"/>
      <c r="Q1571" s="34"/>
      <c r="R1571" s="34"/>
      <c r="S1571" s="34"/>
    </row>
    <row r="1572" spans="2:19" hidden="1" outlineLevel="1">
      <c r="B1572" s="5">
        <v>1973</v>
      </c>
      <c r="C1572" s="34"/>
      <c r="D1572" s="34"/>
      <c r="E1572" s="34"/>
      <c r="F1572" s="34"/>
      <c r="G1572" s="34"/>
      <c r="H1572" s="34"/>
      <c r="I1572" s="34"/>
      <c r="J1572" s="34"/>
      <c r="K1572" s="34"/>
      <c r="L1572" s="34"/>
      <c r="M1572" s="34"/>
      <c r="N1572" s="34"/>
      <c r="O1572" s="34"/>
      <c r="P1572" s="34"/>
      <c r="Q1572" s="34"/>
      <c r="R1572" s="34"/>
      <c r="S1572" s="34"/>
    </row>
    <row r="1573" spans="2:19" hidden="1" outlineLevel="1">
      <c r="B1573" s="5">
        <v>1972</v>
      </c>
      <c r="C1573" s="34"/>
      <c r="D1573" s="34"/>
      <c r="E1573" s="34"/>
      <c r="F1573" s="34"/>
      <c r="G1573" s="34"/>
      <c r="H1573" s="34"/>
      <c r="I1573" s="34"/>
      <c r="J1573" s="34"/>
      <c r="K1573" s="34"/>
      <c r="L1573" s="34"/>
      <c r="M1573" s="34"/>
      <c r="N1573" s="34"/>
      <c r="O1573" s="34"/>
      <c r="P1573" s="34"/>
      <c r="Q1573" s="34"/>
      <c r="R1573" s="34"/>
      <c r="S1573" s="34"/>
    </row>
    <row r="1574" spans="2:19" hidden="1" outlineLevel="1">
      <c r="B1574" s="5">
        <v>1971</v>
      </c>
      <c r="C1574" s="34"/>
      <c r="D1574" s="34"/>
      <c r="E1574" s="34"/>
      <c r="F1574" s="34"/>
      <c r="G1574" s="34"/>
      <c r="H1574" s="34"/>
      <c r="I1574" s="34"/>
      <c r="J1574" s="34"/>
      <c r="K1574" s="34"/>
      <c r="L1574" s="34"/>
      <c r="M1574" s="34"/>
      <c r="N1574" s="34"/>
      <c r="O1574" s="34"/>
      <c r="P1574" s="34"/>
      <c r="Q1574" s="34"/>
      <c r="R1574" s="34"/>
      <c r="S1574" s="34"/>
    </row>
    <row r="1575" spans="2:19" hidden="1" outlineLevel="1">
      <c r="B1575" s="5">
        <v>1970</v>
      </c>
      <c r="C1575" s="34"/>
      <c r="D1575" s="34"/>
      <c r="E1575" s="34"/>
      <c r="F1575" s="34"/>
      <c r="G1575" s="34"/>
      <c r="H1575" s="34"/>
      <c r="I1575" s="34"/>
      <c r="J1575" s="34"/>
      <c r="K1575" s="34"/>
      <c r="L1575" s="34"/>
      <c r="M1575" s="34"/>
      <c r="N1575" s="34"/>
      <c r="O1575" s="34"/>
      <c r="P1575" s="34"/>
      <c r="Q1575" s="34"/>
      <c r="R1575" s="34"/>
      <c r="S1575" s="34"/>
    </row>
    <row r="1576" spans="2:19" hidden="1" outlineLevel="1">
      <c r="B1576" s="5">
        <v>1969</v>
      </c>
      <c r="C1576" s="34"/>
      <c r="D1576" s="34"/>
      <c r="E1576" s="34"/>
      <c r="F1576" s="34"/>
      <c r="G1576" s="34"/>
      <c r="H1576" s="34"/>
      <c r="I1576" s="34"/>
      <c r="J1576" s="34"/>
      <c r="K1576" s="34"/>
      <c r="L1576" s="34"/>
      <c r="M1576" s="34"/>
      <c r="N1576" s="34"/>
      <c r="O1576" s="34"/>
      <c r="P1576" s="34"/>
      <c r="Q1576" s="34"/>
      <c r="R1576" s="34"/>
      <c r="S1576" s="34"/>
    </row>
    <row r="1577" spans="2:19" hidden="1" outlineLevel="1">
      <c r="B1577" s="5">
        <v>1968</v>
      </c>
      <c r="C1577" s="34"/>
      <c r="D1577" s="34"/>
      <c r="E1577" s="34"/>
      <c r="F1577" s="34"/>
      <c r="G1577" s="34"/>
      <c r="H1577" s="34"/>
      <c r="I1577" s="34"/>
      <c r="J1577" s="34"/>
      <c r="K1577" s="34"/>
      <c r="L1577" s="34"/>
      <c r="M1577" s="34"/>
      <c r="N1577" s="34"/>
      <c r="O1577" s="34"/>
      <c r="P1577" s="34"/>
      <c r="Q1577" s="34"/>
      <c r="R1577" s="34"/>
      <c r="S1577" s="34"/>
    </row>
    <row r="1578" spans="2:19" hidden="1" outlineLevel="1">
      <c r="B1578" s="5">
        <v>1967</v>
      </c>
      <c r="C1578" s="34"/>
      <c r="D1578" s="34"/>
      <c r="E1578" s="34"/>
      <c r="F1578" s="34"/>
      <c r="G1578" s="34"/>
      <c r="H1578" s="34"/>
      <c r="I1578" s="34"/>
      <c r="J1578" s="34"/>
      <c r="K1578" s="34"/>
      <c r="L1578" s="34"/>
      <c r="M1578" s="34"/>
      <c r="N1578" s="34"/>
      <c r="O1578" s="34"/>
      <c r="P1578" s="34"/>
      <c r="Q1578" s="34"/>
      <c r="R1578" s="34"/>
      <c r="S1578" s="34"/>
    </row>
    <row r="1579" spans="2:19" hidden="1" outlineLevel="1">
      <c r="B1579" s="5">
        <v>1966</v>
      </c>
      <c r="C1579" s="34"/>
      <c r="D1579" s="34"/>
      <c r="E1579" s="34"/>
      <c r="F1579" s="34"/>
      <c r="G1579" s="34"/>
      <c r="H1579" s="34"/>
      <c r="I1579" s="34"/>
      <c r="J1579" s="34"/>
      <c r="K1579" s="34"/>
      <c r="L1579" s="34"/>
      <c r="M1579" s="34"/>
      <c r="N1579" s="34"/>
      <c r="O1579" s="34"/>
      <c r="P1579" s="34"/>
      <c r="Q1579" s="34"/>
      <c r="R1579" s="34"/>
      <c r="S1579" s="34"/>
    </row>
    <row r="1580" spans="2:19" hidden="1" outlineLevel="1">
      <c r="B1580" s="5">
        <v>1965</v>
      </c>
      <c r="C1580" s="34"/>
      <c r="D1580" s="34"/>
      <c r="E1580" s="34"/>
      <c r="F1580" s="34"/>
      <c r="G1580" s="34"/>
      <c r="H1580" s="34"/>
      <c r="I1580" s="34"/>
      <c r="J1580" s="34"/>
      <c r="K1580" s="34"/>
      <c r="L1580" s="34"/>
      <c r="M1580" s="34"/>
      <c r="N1580" s="34"/>
      <c r="O1580" s="34"/>
      <c r="P1580" s="34"/>
      <c r="Q1580" s="34"/>
      <c r="R1580" s="34"/>
      <c r="S1580" s="34"/>
    </row>
    <row r="1581" spans="2:19" hidden="1" outlineLevel="1">
      <c r="B1581" s="5">
        <v>1964</v>
      </c>
      <c r="C1581" s="34"/>
      <c r="D1581" s="34"/>
      <c r="E1581" s="34"/>
      <c r="F1581" s="34"/>
      <c r="G1581" s="34"/>
      <c r="H1581" s="34"/>
      <c r="I1581" s="34"/>
      <c r="J1581" s="34"/>
      <c r="K1581" s="34"/>
      <c r="L1581" s="34"/>
      <c r="M1581" s="34"/>
      <c r="N1581" s="34"/>
      <c r="O1581" s="34"/>
      <c r="P1581" s="34"/>
      <c r="Q1581" s="34"/>
      <c r="R1581" s="34"/>
      <c r="S1581" s="34"/>
    </row>
    <row r="1582" spans="2:19" hidden="1" outlineLevel="1">
      <c r="B1582" s="5">
        <v>1963</v>
      </c>
      <c r="C1582" s="34"/>
      <c r="D1582" s="34"/>
      <c r="E1582" s="34"/>
      <c r="F1582" s="34"/>
      <c r="G1582" s="34"/>
      <c r="H1582" s="34"/>
      <c r="I1582" s="34"/>
      <c r="J1582" s="34"/>
      <c r="K1582" s="34"/>
      <c r="L1582" s="34"/>
      <c r="M1582" s="34"/>
      <c r="N1582" s="34"/>
      <c r="O1582" s="34"/>
      <c r="P1582" s="34"/>
      <c r="Q1582" s="34"/>
      <c r="R1582" s="34"/>
      <c r="S1582" s="34"/>
    </row>
    <row r="1583" spans="2:19" hidden="1" outlineLevel="1">
      <c r="B1583" s="5">
        <v>1962</v>
      </c>
      <c r="C1583" s="34"/>
      <c r="D1583" s="34"/>
      <c r="E1583" s="34"/>
      <c r="F1583" s="34"/>
      <c r="G1583" s="34"/>
      <c r="H1583" s="34"/>
      <c r="I1583" s="34"/>
      <c r="J1583" s="34"/>
      <c r="K1583" s="34"/>
      <c r="L1583" s="34"/>
      <c r="M1583" s="34"/>
      <c r="N1583" s="34"/>
      <c r="O1583" s="34"/>
      <c r="P1583" s="34"/>
      <c r="Q1583" s="34"/>
      <c r="R1583" s="34"/>
      <c r="S1583" s="34"/>
    </row>
    <row r="1584" spans="2:19" hidden="1" outlineLevel="1">
      <c r="B1584" s="5">
        <v>1961</v>
      </c>
      <c r="C1584" s="34"/>
      <c r="D1584" s="34"/>
      <c r="E1584" s="34"/>
      <c r="F1584" s="34"/>
      <c r="G1584" s="34"/>
      <c r="H1584" s="34"/>
      <c r="I1584" s="34"/>
      <c r="J1584" s="34"/>
      <c r="K1584" s="34"/>
      <c r="L1584" s="34"/>
      <c r="M1584" s="34"/>
      <c r="N1584" s="34"/>
      <c r="O1584" s="34"/>
      <c r="P1584" s="34"/>
      <c r="Q1584" s="34"/>
      <c r="R1584" s="34"/>
      <c r="S1584" s="34"/>
    </row>
    <row r="1585" spans="2:19" hidden="1" outlineLevel="1">
      <c r="B1585" s="5">
        <v>1960</v>
      </c>
      <c r="C1585" s="34"/>
      <c r="D1585" s="34"/>
      <c r="E1585" s="34"/>
      <c r="F1585" s="34"/>
      <c r="G1585" s="34"/>
      <c r="H1585" s="34"/>
      <c r="I1585" s="34"/>
      <c r="J1585" s="34"/>
      <c r="K1585" s="34"/>
      <c r="L1585" s="34"/>
      <c r="M1585" s="34"/>
      <c r="N1585" s="34"/>
      <c r="O1585" s="34"/>
      <c r="P1585" s="34"/>
      <c r="Q1585" s="34"/>
      <c r="R1585" s="34"/>
      <c r="S1585" s="34"/>
    </row>
    <row r="1586" spans="2:19" hidden="1" outlineLevel="1">
      <c r="B1586" s="5">
        <v>1959</v>
      </c>
      <c r="C1586" s="34"/>
      <c r="D1586" s="34"/>
      <c r="E1586" s="34"/>
      <c r="F1586" s="34"/>
      <c r="G1586" s="34"/>
      <c r="H1586" s="34"/>
      <c r="I1586" s="34"/>
      <c r="J1586" s="34"/>
      <c r="K1586" s="34"/>
      <c r="L1586" s="34"/>
      <c r="M1586" s="34"/>
      <c r="N1586" s="34"/>
      <c r="O1586" s="34"/>
      <c r="P1586" s="34"/>
      <c r="Q1586" s="34"/>
      <c r="R1586" s="34"/>
      <c r="S1586" s="34"/>
    </row>
    <row r="1587" spans="2:19" hidden="1" outlineLevel="1">
      <c r="B1587" s="5">
        <v>1958</v>
      </c>
      <c r="C1587" s="34"/>
      <c r="D1587" s="34"/>
      <c r="E1587" s="34"/>
      <c r="F1587" s="34"/>
      <c r="G1587" s="34"/>
      <c r="H1587" s="34"/>
      <c r="I1587" s="34"/>
      <c r="J1587" s="34"/>
      <c r="K1587" s="34"/>
      <c r="L1587" s="34"/>
      <c r="M1587" s="34"/>
      <c r="N1587" s="34"/>
      <c r="O1587" s="34"/>
      <c r="P1587" s="34"/>
      <c r="Q1587" s="34"/>
      <c r="R1587" s="34"/>
      <c r="S1587" s="34"/>
    </row>
    <row r="1588" spans="2:19" hidden="1" outlineLevel="1">
      <c r="B1588" s="5">
        <v>1957</v>
      </c>
      <c r="C1588" s="34"/>
      <c r="D1588" s="34"/>
      <c r="E1588" s="34"/>
      <c r="F1588" s="34"/>
      <c r="G1588" s="34"/>
      <c r="H1588" s="34"/>
      <c r="I1588" s="34"/>
      <c r="J1588" s="34"/>
      <c r="K1588" s="34"/>
      <c r="L1588" s="34"/>
      <c r="M1588" s="34"/>
      <c r="N1588" s="34"/>
      <c r="O1588" s="34"/>
      <c r="P1588" s="34"/>
      <c r="Q1588" s="34"/>
      <c r="R1588" s="34"/>
      <c r="S1588" s="34"/>
    </row>
    <row r="1589" spans="2:19" hidden="1" outlineLevel="1">
      <c r="B1589" s="5">
        <v>1956</v>
      </c>
      <c r="C1589" s="34"/>
      <c r="D1589" s="34"/>
      <c r="E1589" s="34"/>
      <c r="F1589" s="34"/>
      <c r="G1589" s="34"/>
      <c r="H1589" s="34"/>
      <c r="I1589" s="34"/>
      <c r="J1589" s="34"/>
      <c r="K1589" s="34"/>
      <c r="L1589" s="34"/>
      <c r="M1589" s="34"/>
      <c r="N1589" s="34"/>
      <c r="O1589" s="34"/>
      <c r="P1589" s="34"/>
      <c r="Q1589" s="34"/>
      <c r="R1589" s="34"/>
      <c r="S1589" s="34"/>
    </row>
    <row r="1590" spans="2:19" hidden="1" outlineLevel="1">
      <c r="B1590" s="5">
        <v>1955</v>
      </c>
      <c r="C1590" s="34"/>
      <c r="D1590" s="34"/>
      <c r="E1590" s="34"/>
      <c r="F1590" s="34"/>
      <c r="G1590" s="34"/>
      <c r="H1590" s="34"/>
      <c r="I1590" s="34"/>
      <c r="J1590" s="34"/>
      <c r="K1590" s="34"/>
      <c r="L1590" s="34"/>
      <c r="M1590" s="34"/>
      <c r="N1590" s="34"/>
      <c r="O1590" s="34"/>
      <c r="P1590" s="34"/>
      <c r="Q1590" s="34"/>
      <c r="R1590" s="34"/>
      <c r="S1590" s="34"/>
    </row>
    <row r="1591" spans="2:19" hidden="1" outlineLevel="1">
      <c r="B1591" s="5">
        <v>1954</v>
      </c>
      <c r="C1591" s="34"/>
      <c r="D1591" s="34"/>
      <c r="E1591" s="34"/>
      <c r="F1591" s="34"/>
      <c r="G1591" s="34"/>
      <c r="H1591" s="34"/>
      <c r="I1591" s="34"/>
      <c r="J1591" s="34"/>
      <c r="K1591" s="34"/>
      <c r="L1591" s="34"/>
      <c r="M1591" s="34"/>
      <c r="N1591" s="34"/>
      <c r="O1591" s="34"/>
      <c r="P1591" s="34"/>
      <c r="Q1591" s="34"/>
      <c r="R1591" s="34"/>
      <c r="S1591" s="34"/>
    </row>
    <row r="1592" spans="2:19" hidden="1" outlineLevel="1">
      <c r="B1592" s="5">
        <v>1953</v>
      </c>
      <c r="C1592" s="34"/>
      <c r="D1592" s="34"/>
      <c r="E1592" s="34"/>
      <c r="F1592" s="34"/>
      <c r="G1592" s="34"/>
      <c r="H1592" s="34"/>
      <c r="I1592" s="34"/>
      <c r="J1592" s="34"/>
      <c r="K1592" s="34"/>
      <c r="L1592" s="34"/>
      <c r="M1592" s="34"/>
      <c r="N1592" s="34"/>
      <c r="O1592" s="34"/>
      <c r="P1592" s="34"/>
      <c r="Q1592" s="34"/>
      <c r="R1592" s="34"/>
      <c r="S1592" s="34"/>
    </row>
    <row r="1593" spans="2:19" hidden="1" outlineLevel="1">
      <c r="B1593" s="5">
        <v>1952</v>
      </c>
      <c r="C1593" s="34"/>
      <c r="D1593" s="34"/>
      <c r="E1593" s="34"/>
      <c r="F1593" s="34"/>
      <c r="G1593" s="34"/>
      <c r="H1593" s="34"/>
      <c r="I1593" s="34"/>
      <c r="J1593" s="34"/>
      <c r="K1593" s="34"/>
      <c r="L1593" s="34"/>
      <c r="M1593" s="34"/>
      <c r="N1593" s="34"/>
      <c r="O1593" s="34"/>
      <c r="P1593" s="34"/>
      <c r="Q1593" s="34"/>
      <c r="R1593" s="34"/>
      <c r="S1593" s="34"/>
    </row>
    <row r="1594" spans="2:19" hidden="1" outlineLevel="1">
      <c r="B1594" s="5">
        <v>1951</v>
      </c>
      <c r="C1594" s="34"/>
      <c r="D1594" s="34"/>
      <c r="E1594" s="34"/>
      <c r="F1594" s="34"/>
      <c r="G1594" s="34"/>
      <c r="H1594" s="34"/>
      <c r="I1594" s="34"/>
      <c r="J1594" s="34"/>
      <c r="K1594" s="34"/>
      <c r="L1594" s="34"/>
      <c r="M1594" s="34"/>
      <c r="N1594" s="34"/>
      <c r="O1594" s="34"/>
      <c r="P1594" s="34"/>
      <c r="Q1594" s="34"/>
      <c r="R1594" s="34"/>
      <c r="S1594" s="34"/>
    </row>
    <row r="1595" spans="2:19" hidden="1" outlineLevel="1">
      <c r="B1595" s="5">
        <v>1950</v>
      </c>
      <c r="C1595" s="34"/>
      <c r="D1595" s="34"/>
      <c r="E1595" s="34"/>
      <c r="F1595" s="34"/>
      <c r="G1595" s="34"/>
      <c r="H1595" s="34"/>
      <c r="I1595" s="34"/>
      <c r="J1595" s="34"/>
      <c r="K1595" s="34"/>
      <c r="L1595" s="34"/>
      <c r="M1595" s="34"/>
      <c r="N1595" s="34"/>
      <c r="O1595" s="34"/>
      <c r="P1595" s="34"/>
      <c r="Q1595" s="34"/>
      <c r="R1595" s="34"/>
      <c r="S1595" s="34"/>
    </row>
    <row r="1596" spans="2:19" hidden="1" outlineLevel="1">
      <c r="B1596" s="5">
        <v>1949</v>
      </c>
      <c r="C1596" s="34"/>
      <c r="D1596" s="34"/>
      <c r="E1596" s="34"/>
      <c r="F1596" s="34"/>
      <c r="G1596" s="34"/>
      <c r="H1596" s="34"/>
      <c r="I1596" s="34"/>
      <c r="J1596" s="34"/>
      <c r="K1596" s="34"/>
      <c r="L1596" s="34"/>
      <c r="M1596" s="34"/>
      <c r="N1596" s="34"/>
      <c r="O1596" s="34"/>
      <c r="P1596" s="34"/>
      <c r="Q1596" s="34"/>
      <c r="R1596" s="34"/>
      <c r="S1596" s="34"/>
    </row>
    <row r="1597" spans="2:19" hidden="1" outlineLevel="1">
      <c r="B1597" s="5">
        <v>1948</v>
      </c>
      <c r="C1597" s="34"/>
      <c r="D1597" s="34"/>
      <c r="E1597" s="34"/>
      <c r="F1597" s="34"/>
      <c r="G1597" s="34"/>
      <c r="H1597" s="34"/>
      <c r="I1597" s="34"/>
      <c r="J1597" s="34"/>
      <c r="K1597" s="34"/>
      <c r="L1597" s="34"/>
      <c r="M1597" s="34"/>
      <c r="N1597" s="34"/>
      <c r="O1597" s="34"/>
      <c r="P1597" s="34"/>
      <c r="Q1597" s="34"/>
      <c r="R1597" s="34"/>
      <c r="S1597" s="34"/>
    </row>
    <row r="1598" spans="2:19" hidden="1" outlineLevel="1">
      <c r="B1598" s="5">
        <v>1947</v>
      </c>
      <c r="C1598" s="34"/>
      <c r="D1598" s="34"/>
      <c r="E1598" s="34"/>
      <c r="F1598" s="34"/>
      <c r="G1598" s="34"/>
      <c r="H1598" s="34"/>
      <c r="I1598" s="34"/>
      <c r="J1598" s="34"/>
      <c r="K1598" s="34"/>
      <c r="L1598" s="34"/>
      <c r="M1598" s="34"/>
      <c r="N1598" s="34"/>
      <c r="O1598" s="34"/>
      <c r="P1598" s="34"/>
      <c r="Q1598" s="34"/>
      <c r="R1598" s="34"/>
      <c r="S1598" s="34"/>
    </row>
    <row r="1599" spans="2:19" hidden="1" outlineLevel="1">
      <c r="B1599" s="5">
        <v>1946</v>
      </c>
      <c r="C1599" s="34"/>
      <c r="D1599" s="34"/>
      <c r="E1599" s="34"/>
      <c r="F1599" s="34"/>
      <c r="G1599" s="34"/>
      <c r="H1599" s="34"/>
      <c r="I1599" s="34"/>
      <c r="J1599" s="34"/>
      <c r="K1599" s="34"/>
      <c r="L1599" s="34"/>
      <c r="M1599" s="34"/>
      <c r="N1599" s="34"/>
      <c r="O1599" s="34"/>
      <c r="P1599" s="34"/>
      <c r="Q1599" s="34"/>
      <c r="R1599" s="34"/>
      <c r="S1599" s="34"/>
    </row>
    <row r="1600" spans="2:19" hidden="1" outlineLevel="1">
      <c r="B1600" s="5">
        <v>1945</v>
      </c>
      <c r="C1600" s="34"/>
      <c r="D1600" s="34"/>
      <c r="E1600" s="34"/>
      <c r="F1600" s="34"/>
      <c r="G1600" s="34"/>
      <c r="H1600" s="34"/>
      <c r="I1600" s="34"/>
      <c r="J1600" s="34"/>
      <c r="K1600" s="34"/>
      <c r="L1600" s="34"/>
      <c r="M1600" s="34"/>
      <c r="N1600" s="34"/>
      <c r="O1600" s="34"/>
      <c r="P1600" s="34"/>
      <c r="Q1600" s="34"/>
      <c r="R1600" s="34"/>
      <c r="S1600" s="34"/>
    </row>
    <row r="1601" spans="1:19" hidden="1" outlineLevel="1">
      <c r="B1601" s="5">
        <v>1944</v>
      </c>
      <c r="C1601" s="34"/>
      <c r="D1601" s="34"/>
      <c r="E1601" s="34"/>
      <c r="F1601" s="34"/>
      <c r="G1601" s="34"/>
      <c r="H1601" s="34"/>
      <c r="I1601" s="34"/>
      <c r="J1601" s="34"/>
      <c r="K1601" s="34"/>
      <c r="L1601" s="34"/>
      <c r="M1601" s="34"/>
      <c r="N1601" s="34"/>
      <c r="O1601" s="34"/>
      <c r="P1601" s="34"/>
      <c r="Q1601" s="34"/>
      <c r="R1601" s="34"/>
      <c r="S1601" s="34"/>
    </row>
    <row r="1602" spans="1:19" hidden="1" outlineLevel="1">
      <c r="B1602" s="5">
        <v>1943</v>
      </c>
      <c r="C1602" s="34"/>
      <c r="D1602" s="34"/>
      <c r="E1602" s="34"/>
      <c r="F1602" s="34"/>
      <c r="G1602" s="34"/>
      <c r="H1602" s="34"/>
      <c r="I1602" s="34"/>
      <c r="J1602" s="34"/>
      <c r="K1602" s="34"/>
      <c r="L1602" s="34"/>
      <c r="M1602" s="34"/>
      <c r="N1602" s="34"/>
      <c r="O1602" s="34"/>
      <c r="P1602" s="34"/>
      <c r="Q1602" s="34"/>
      <c r="R1602" s="34"/>
      <c r="S1602" s="34"/>
    </row>
    <row r="1603" spans="1:19" hidden="1" outlineLevel="1">
      <c r="B1603" s="5">
        <v>1942</v>
      </c>
      <c r="C1603" s="34"/>
      <c r="D1603" s="34"/>
      <c r="E1603" s="34"/>
      <c r="F1603" s="34"/>
      <c r="G1603" s="34"/>
      <c r="H1603" s="34"/>
      <c r="I1603" s="34"/>
      <c r="J1603" s="34"/>
      <c r="K1603" s="34"/>
      <c r="L1603" s="34"/>
      <c r="M1603" s="34"/>
      <c r="N1603" s="34"/>
      <c r="O1603" s="34"/>
      <c r="P1603" s="34"/>
      <c r="Q1603" s="34"/>
      <c r="R1603" s="34"/>
      <c r="S1603" s="34"/>
    </row>
    <row r="1604" spans="1:19" hidden="1" outlineLevel="1">
      <c r="B1604" s="5">
        <v>1941</v>
      </c>
      <c r="C1604" s="34"/>
      <c r="D1604" s="34"/>
      <c r="E1604" s="34"/>
      <c r="F1604" s="34"/>
      <c r="G1604" s="34"/>
      <c r="H1604" s="34"/>
      <c r="I1604" s="34"/>
      <c r="J1604" s="34"/>
      <c r="K1604" s="34"/>
      <c r="L1604" s="34"/>
      <c r="M1604" s="34"/>
      <c r="N1604" s="34"/>
      <c r="O1604" s="34"/>
      <c r="P1604" s="34"/>
      <c r="Q1604" s="34"/>
      <c r="R1604" s="34"/>
      <c r="S1604" s="34"/>
    </row>
    <row r="1605" spans="1:19" hidden="1" outlineLevel="1">
      <c r="B1605" s="5">
        <v>1940</v>
      </c>
      <c r="C1605" s="34"/>
      <c r="D1605" s="34"/>
      <c r="E1605" s="34"/>
      <c r="F1605" s="34"/>
      <c r="G1605" s="34"/>
      <c r="H1605" s="34"/>
      <c r="I1605" s="34"/>
      <c r="J1605" s="34"/>
      <c r="K1605" s="34"/>
      <c r="L1605" s="34"/>
      <c r="M1605" s="34"/>
      <c r="N1605" s="34"/>
      <c r="O1605" s="34"/>
      <c r="P1605" s="34"/>
      <c r="Q1605" s="34"/>
      <c r="R1605" s="34"/>
      <c r="S1605" s="34"/>
    </row>
    <row r="1606" spans="1:19" hidden="1" outlineLevel="1">
      <c r="B1606" s="5">
        <v>1939</v>
      </c>
      <c r="C1606" s="34"/>
      <c r="D1606" s="34"/>
      <c r="E1606" s="34"/>
      <c r="F1606" s="34"/>
      <c r="G1606" s="34"/>
      <c r="H1606" s="34"/>
      <c r="I1606" s="34"/>
      <c r="J1606" s="34"/>
      <c r="K1606" s="34"/>
      <c r="L1606" s="34"/>
      <c r="M1606" s="34"/>
      <c r="N1606" s="34"/>
      <c r="O1606" s="34"/>
      <c r="P1606" s="34"/>
      <c r="Q1606" s="34"/>
      <c r="R1606" s="34"/>
      <c r="S1606" s="34"/>
    </row>
    <row r="1607" spans="1:19" hidden="1" outlineLevel="1">
      <c r="B1607" s="5">
        <v>1938</v>
      </c>
      <c r="C1607" s="34"/>
      <c r="D1607" s="34"/>
      <c r="E1607" s="34"/>
      <c r="F1607" s="34"/>
      <c r="G1607" s="34"/>
      <c r="H1607" s="34"/>
      <c r="I1607" s="34"/>
      <c r="J1607" s="34"/>
      <c r="K1607" s="34"/>
      <c r="L1607" s="34"/>
      <c r="M1607" s="34"/>
      <c r="N1607" s="34"/>
      <c r="O1607" s="34"/>
      <c r="P1607" s="34"/>
      <c r="Q1607" s="34"/>
      <c r="R1607" s="34"/>
      <c r="S1607" s="34"/>
    </row>
    <row r="1608" spans="1:19" hidden="1" outlineLevel="1">
      <c r="B1608" s="5">
        <v>1937</v>
      </c>
      <c r="C1608" s="34"/>
      <c r="D1608" s="34"/>
      <c r="E1608" s="34"/>
      <c r="F1608" s="34"/>
      <c r="G1608" s="34"/>
      <c r="H1608" s="34"/>
      <c r="I1608" s="34"/>
      <c r="J1608" s="34"/>
      <c r="K1608" s="34"/>
      <c r="L1608" s="34"/>
      <c r="M1608" s="34"/>
      <c r="N1608" s="34"/>
      <c r="O1608" s="34"/>
      <c r="P1608" s="34"/>
      <c r="Q1608" s="34"/>
      <c r="R1608" s="34"/>
      <c r="S1608" s="34"/>
    </row>
    <row r="1609" spans="1:19" hidden="1" outlineLevel="1">
      <c r="B1609" s="5">
        <v>1936</v>
      </c>
      <c r="C1609" s="34"/>
      <c r="D1609" s="34"/>
      <c r="E1609" s="34"/>
      <c r="F1609" s="34"/>
      <c r="G1609" s="34"/>
      <c r="H1609" s="34"/>
      <c r="I1609" s="34"/>
      <c r="J1609" s="34"/>
      <c r="K1609" s="34"/>
      <c r="L1609" s="34"/>
      <c r="M1609" s="34"/>
      <c r="N1609" s="34"/>
      <c r="O1609" s="34"/>
      <c r="P1609" s="34"/>
      <c r="Q1609" s="34"/>
      <c r="R1609" s="34"/>
      <c r="S1609" s="34"/>
    </row>
    <row r="1610" spans="1:19" hidden="1" outlineLevel="1">
      <c r="B1610" s="5">
        <v>1935</v>
      </c>
      <c r="C1610" s="34"/>
      <c r="D1610" s="34"/>
      <c r="E1610" s="34"/>
      <c r="F1610" s="34"/>
      <c r="G1610" s="34"/>
      <c r="H1610" s="34"/>
      <c r="I1610" s="34"/>
      <c r="J1610" s="34"/>
      <c r="K1610" s="34"/>
      <c r="L1610" s="34"/>
      <c r="M1610" s="34"/>
      <c r="N1610" s="34"/>
      <c r="O1610" s="34"/>
      <c r="P1610" s="34"/>
      <c r="Q1610" s="34"/>
      <c r="R1610" s="34"/>
      <c r="S1610" s="34"/>
    </row>
    <row r="1611" spans="1:19" hidden="1" outlineLevel="1">
      <c r="B1611" s="5">
        <v>1934</v>
      </c>
      <c r="C1611" s="34"/>
      <c r="D1611" s="34"/>
      <c r="E1611" s="34"/>
      <c r="F1611" s="34"/>
      <c r="G1611" s="34"/>
      <c r="H1611" s="34"/>
      <c r="I1611" s="34"/>
      <c r="J1611" s="34"/>
      <c r="K1611" s="34"/>
      <c r="L1611" s="34"/>
      <c r="M1611" s="34"/>
      <c r="N1611" s="34"/>
      <c r="O1611" s="34"/>
      <c r="P1611" s="34"/>
      <c r="Q1611" s="34"/>
      <c r="R1611" s="34"/>
      <c r="S1611" s="34"/>
    </row>
    <row r="1612" spans="1:19" hidden="1" outlineLevel="1">
      <c r="B1612" s="5">
        <v>1933</v>
      </c>
      <c r="C1612" s="34"/>
      <c r="D1612" s="34"/>
      <c r="E1612" s="34"/>
      <c r="F1612" s="34"/>
      <c r="G1612" s="34"/>
      <c r="H1612" s="34"/>
      <c r="I1612" s="34"/>
      <c r="J1612" s="34"/>
      <c r="K1612" s="34"/>
      <c r="L1612" s="34"/>
      <c r="M1612" s="34"/>
      <c r="N1612" s="34"/>
      <c r="O1612" s="34"/>
      <c r="P1612" s="34"/>
      <c r="Q1612" s="34"/>
      <c r="R1612" s="34"/>
      <c r="S1612" s="34"/>
    </row>
    <row r="1613" spans="1:19" hidden="1" outlineLevel="1">
      <c r="B1613" s="5">
        <v>1932</v>
      </c>
      <c r="C1613" s="34"/>
      <c r="D1613" s="34"/>
      <c r="E1613" s="34"/>
      <c r="F1613" s="34"/>
      <c r="G1613" s="34"/>
      <c r="H1613" s="34"/>
      <c r="I1613" s="34"/>
      <c r="J1613" s="34"/>
      <c r="K1613" s="34"/>
      <c r="L1613" s="34"/>
      <c r="M1613" s="34"/>
      <c r="N1613" s="34"/>
      <c r="O1613" s="34"/>
      <c r="P1613" s="34"/>
      <c r="Q1613" s="34"/>
      <c r="R1613" s="34"/>
      <c r="S1613" s="34"/>
    </row>
    <row r="1614" spans="1:19" hidden="1" outlineLevel="1">
      <c r="B1614" s="5">
        <v>1931</v>
      </c>
      <c r="C1614" s="34"/>
      <c r="D1614" s="34"/>
      <c r="E1614" s="34"/>
      <c r="F1614" s="34"/>
      <c r="G1614" s="34"/>
      <c r="H1614" s="34"/>
      <c r="I1614" s="34"/>
      <c r="J1614" s="34"/>
      <c r="K1614" s="34"/>
      <c r="L1614" s="34"/>
      <c r="M1614" s="34"/>
      <c r="N1614" s="34"/>
      <c r="O1614" s="34"/>
      <c r="P1614" s="34"/>
      <c r="Q1614" s="34"/>
      <c r="R1614" s="34"/>
      <c r="S1614" s="34"/>
    </row>
    <row r="1615" spans="1:19" hidden="1" outlineLevel="1">
      <c r="B1615" s="5">
        <v>1930</v>
      </c>
      <c r="C1615" s="34"/>
      <c r="D1615" s="34"/>
      <c r="E1615" s="34"/>
      <c r="F1615" s="34"/>
      <c r="G1615" s="34"/>
      <c r="H1615" s="34"/>
      <c r="I1615" s="34"/>
      <c r="J1615" s="34"/>
      <c r="K1615" s="34"/>
      <c r="L1615" s="34"/>
      <c r="M1615" s="34"/>
      <c r="N1615" s="34"/>
      <c r="O1615" s="34"/>
      <c r="P1615" s="34"/>
      <c r="Q1615" s="34"/>
      <c r="R1615" s="34"/>
      <c r="S1615" s="34"/>
    </row>
    <row r="1616" spans="1:19" collapsed="1">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hidden="1" outlineLevel="1">
      <c r="A1617" s="64"/>
      <c r="B1617" s="6"/>
      <c r="C1617" s="7"/>
      <c r="D1617" s="7"/>
      <c r="E1617" s="7"/>
      <c r="F1617" s="7"/>
      <c r="G1617" s="7"/>
      <c r="H1617" s="7"/>
      <c r="I1617" s="7"/>
      <c r="J1617" s="7"/>
      <c r="K1617" s="7"/>
      <c r="L1617" s="7"/>
      <c r="M1617" s="9"/>
    </row>
    <row r="1618" spans="1:19" ht="25.5" hidden="1" outlineLevel="1">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hidden="1" outlineLevel="1">
      <c r="A1619" s="35"/>
      <c r="B1619" s="5">
        <v>2021</v>
      </c>
      <c r="C1619" s="33"/>
      <c r="D1619" s="33"/>
      <c r="E1619" s="33"/>
      <c r="F1619" s="33"/>
      <c r="G1619" s="33"/>
      <c r="H1619" s="33"/>
      <c r="I1619" s="33"/>
      <c r="J1619" s="33"/>
      <c r="K1619" s="33"/>
      <c r="L1619" s="33"/>
      <c r="M1619" s="33"/>
      <c r="N1619" s="33"/>
      <c r="O1619" s="33"/>
      <c r="P1619" s="33"/>
      <c r="Q1619" s="33"/>
      <c r="R1619" s="34"/>
      <c r="S1619" s="34"/>
    </row>
    <row r="1620" spans="1:19" hidden="1" outlineLevel="1">
      <c r="B1620" s="5">
        <v>2020</v>
      </c>
      <c r="C1620" s="33"/>
      <c r="D1620" s="33"/>
      <c r="E1620" s="33"/>
      <c r="F1620" s="33"/>
      <c r="G1620" s="33"/>
      <c r="H1620" s="33"/>
      <c r="I1620" s="33"/>
      <c r="J1620" s="33"/>
      <c r="K1620" s="33"/>
      <c r="L1620" s="33"/>
      <c r="M1620" s="33"/>
      <c r="N1620" s="33"/>
      <c r="O1620" s="33"/>
      <c r="P1620" s="33"/>
      <c r="Q1620" s="34"/>
      <c r="R1620" s="34"/>
      <c r="S1620" s="34"/>
    </row>
    <row r="1621" spans="1:19" hidden="1" outlineLevel="1">
      <c r="A1621" s="37"/>
      <c r="B1621" s="5">
        <v>2019</v>
      </c>
      <c r="C1621" s="33"/>
      <c r="D1621" s="33"/>
      <c r="E1621" s="33"/>
      <c r="F1621" s="33"/>
      <c r="G1621" s="33"/>
      <c r="H1621" s="33"/>
      <c r="I1621" s="33"/>
      <c r="J1621" s="33"/>
      <c r="K1621" s="33"/>
      <c r="L1621" s="33"/>
      <c r="M1621" s="33"/>
      <c r="N1621" s="33"/>
      <c r="O1621" s="33"/>
      <c r="P1621" s="34"/>
      <c r="Q1621" s="34"/>
      <c r="R1621" s="34"/>
      <c r="S1621" s="34"/>
    </row>
    <row r="1622" spans="1:19" hidden="1" outlineLevel="1">
      <c r="A1622" s="37"/>
      <c r="B1622" s="5">
        <v>2018</v>
      </c>
      <c r="C1622" s="33"/>
      <c r="D1622" s="33"/>
      <c r="E1622" s="33"/>
      <c r="F1622" s="33"/>
      <c r="G1622" s="33"/>
      <c r="H1622" s="33"/>
      <c r="I1622" s="33"/>
      <c r="J1622" s="33"/>
      <c r="K1622" s="33"/>
      <c r="L1622" s="33"/>
      <c r="M1622" s="33"/>
      <c r="N1622" s="33"/>
      <c r="O1622" s="34"/>
      <c r="P1622" s="34"/>
      <c r="Q1622" s="34"/>
      <c r="R1622" s="34"/>
      <c r="S1622" s="34"/>
    </row>
    <row r="1623" spans="1:19" hidden="1" outlineLevel="1">
      <c r="A1623" s="37"/>
      <c r="B1623" s="5">
        <v>2017</v>
      </c>
      <c r="C1623" s="33"/>
      <c r="D1623" s="33"/>
      <c r="E1623" s="33"/>
      <c r="F1623" s="33"/>
      <c r="G1623" s="33"/>
      <c r="H1623" s="33"/>
      <c r="I1623" s="33"/>
      <c r="J1623" s="33"/>
      <c r="K1623" s="33"/>
      <c r="L1623" s="33"/>
      <c r="M1623" s="33"/>
      <c r="N1623" s="34"/>
      <c r="O1623" s="34"/>
      <c r="P1623" s="34"/>
      <c r="Q1623" s="34"/>
      <c r="R1623" s="34"/>
      <c r="S1623" s="34"/>
    </row>
    <row r="1624" spans="1:19" hidden="1" outlineLevel="1">
      <c r="B1624" s="5">
        <v>2016</v>
      </c>
      <c r="C1624" s="33"/>
      <c r="D1624" s="33"/>
      <c r="E1624" s="33"/>
      <c r="F1624" s="33"/>
      <c r="G1624" s="33"/>
      <c r="H1624" s="33"/>
      <c r="I1624" s="33"/>
      <c r="J1624" s="33"/>
      <c r="K1624" s="33"/>
      <c r="L1624" s="33"/>
      <c r="M1624" s="34"/>
      <c r="N1624" s="34"/>
      <c r="O1624" s="34"/>
      <c r="P1624" s="34"/>
      <c r="Q1624" s="34"/>
      <c r="R1624" s="34"/>
      <c r="S1624" s="34"/>
    </row>
    <row r="1625" spans="1:19" hidden="1" outlineLevel="1">
      <c r="B1625" s="5">
        <v>2015</v>
      </c>
      <c r="C1625" s="33"/>
      <c r="D1625" s="33"/>
      <c r="E1625" s="33"/>
      <c r="F1625" s="33"/>
      <c r="G1625" s="33"/>
      <c r="H1625" s="33"/>
      <c r="I1625" s="33"/>
      <c r="J1625" s="33"/>
      <c r="K1625" s="33"/>
      <c r="L1625" s="34"/>
      <c r="M1625" s="34"/>
      <c r="N1625" s="34"/>
      <c r="O1625" s="34"/>
      <c r="P1625" s="34"/>
      <c r="Q1625" s="34"/>
      <c r="R1625" s="34"/>
      <c r="S1625" s="34"/>
    </row>
    <row r="1626" spans="1:19" hidden="1" outlineLevel="1">
      <c r="B1626" s="5">
        <v>2014</v>
      </c>
      <c r="C1626" s="33"/>
      <c r="D1626" s="33"/>
      <c r="E1626" s="33"/>
      <c r="F1626" s="33"/>
      <c r="G1626" s="33"/>
      <c r="H1626" s="33"/>
      <c r="I1626" s="33"/>
      <c r="J1626" s="33"/>
      <c r="K1626" s="34"/>
      <c r="L1626" s="34"/>
      <c r="M1626" s="34"/>
      <c r="N1626" s="34"/>
      <c r="O1626" s="34"/>
      <c r="P1626" s="34"/>
      <c r="Q1626" s="34"/>
      <c r="R1626" s="34"/>
      <c r="S1626" s="34"/>
    </row>
    <row r="1627" spans="1:19" hidden="1" outlineLevel="1">
      <c r="B1627" s="5">
        <v>2013</v>
      </c>
      <c r="C1627" s="33"/>
      <c r="D1627" s="33"/>
      <c r="E1627" s="33"/>
      <c r="F1627" s="33"/>
      <c r="G1627" s="33"/>
      <c r="H1627" s="33"/>
      <c r="I1627" s="33"/>
      <c r="J1627" s="34"/>
      <c r="K1627" s="34"/>
      <c r="L1627" s="34"/>
      <c r="M1627" s="34"/>
      <c r="N1627" s="34"/>
      <c r="O1627" s="34"/>
      <c r="P1627" s="34"/>
      <c r="Q1627" s="34"/>
      <c r="R1627" s="34"/>
      <c r="S1627" s="34"/>
    </row>
    <row r="1628" spans="1:19" hidden="1" outlineLevel="1">
      <c r="B1628" s="5">
        <v>2012</v>
      </c>
      <c r="C1628" s="33"/>
      <c r="D1628" s="33"/>
      <c r="E1628" s="33"/>
      <c r="F1628" s="33"/>
      <c r="G1628" s="33"/>
      <c r="H1628" s="33"/>
      <c r="I1628" s="34"/>
      <c r="J1628" s="34"/>
      <c r="K1628" s="34"/>
      <c r="L1628" s="34"/>
      <c r="M1628" s="34"/>
      <c r="N1628" s="34"/>
      <c r="O1628" s="34"/>
      <c r="P1628" s="34"/>
      <c r="Q1628" s="34"/>
      <c r="R1628" s="34"/>
      <c r="S1628" s="34"/>
    </row>
    <row r="1629" spans="1:19" hidden="1" outlineLevel="1">
      <c r="B1629" s="5">
        <v>2011</v>
      </c>
      <c r="C1629" s="33"/>
      <c r="D1629" s="33"/>
      <c r="E1629" s="33"/>
      <c r="F1629" s="33"/>
      <c r="G1629" s="33"/>
      <c r="H1629" s="34"/>
      <c r="I1629" s="34"/>
      <c r="J1629" s="34"/>
      <c r="K1629" s="34"/>
      <c r="L1629" s="34"/>
      <c r="M1629" s="34"/>
      <c r="N1629" s="34"/>
      <c r="O1629" s="34"/>
      <c r="P1629" s="34"/>
      <c r="Q1629" s="34"/>
      <c r="R1629" s="34"/>
      <c r="S1629" s="34"/>
    </row>
    <row r="1630" spans="1:19" hidden="1" outlineLevel="1">
      <c r="B1630" s="5">
        <v>2010</v>
      </c>
      <c r="C1630" s="33"/>
      <c r="D1630" s="33"/>
      <c r="E1630" s="33"/>
      <c r="F1630" s="33"/>
      <c r="G1630" s="34"/>
      <c r="H1630" s="34"/>
      <c r="I1630" s="34"/>
      <c r="J1630" s="34"/>
      <c r="K1630" s="34"/>
      <c r="L1630" s="34"/>
      <c r="M1630" s="34"/>
      <c r="N1630" s="34"/>
      <c r="O1630" s="34"/>
      <c r="P1630" s="34"/>
      <c r="Q1630" s="34"/>
      <c r="R1630" s="34"/>
      <c r="S1630" s="34"/>
    </row>
    <row r="1631" spans="1:19" hidden="1" outlineLevel="1">
      <c r="B1631" s="5">
        <v>2009</v>
      </c>
      <c r="C1631" s="33"/>
      <c r="D1631" s="33"/>
      <c r="E1631" s="33"/>
      <c r="F1631" s="34"/>
      <c r="G1631" s="34"/>
      <c r="H1631" s="34"/>
      <c r="I1631" s="34"/>
      <c r="J1631" s="34"/>
      <c r="K1631" s="34"/>
      <c r="L1631" s="34"/>
      <c r="M1631" s="34"/>
      <c r="N1631" s="34"/>
      <c r="O1631" s="34"/>
      <c r="P1631" s="34"/>
      <c r="Q1631" s="34"/>
      <c r="R1631" s="34"/>
      <c r="S1631" s="34"/>
    </row>
    <row r="1632" spans="1:19" hidden="1" outlineLevel="1">
      <c r="B1632" s="5">
        <v>2008</v>
      </c>
      <c r="C1632" s="33"/>
      <c r="D1632" s="33"/>
      <c r="E1632" s="34"/>
      <c r="F1632" s="34"/>
      <c r="G1632" s="34"/>
      <c r="H1632" s="34"/>
      <c r="I1632" s="34"/>
      <c r="J1632" s="34"/>
      <c r="K1632" s="34"/>
      <c r="L1632" s="34"/>
      <c r="M1632" s="34"/>
      <c r="N1632" s="34"/>
      <c r="O1632" s="34"/>
      <c r="P1632" s="34"/>
      <c r="Q1632" s="34"/>
      <c r="R1632" s="34"/>
      <c r="S1632" s="34"/>
    </row>
    <row r="1633" spans="2:19" hidden="1" outlineLevel="1">
      <c r="B1633" s="5">
        <v>2007</v>
      </c>
      <c r="C1633" s="33"/>
      <c r="D1633" s="34"/>
      <c r="E1633" s="34"/>
      <c r="F1633" s="34"/>
      <c r="G1633" s="34"/>
      <c r="H1633" s="34"/>
      <c r="I1633" s="34"/>
      <c r="J1633" s="34"/>
      <c r="K1633" s="34"/>
      <c r="L1633" s="34"/>
      <c r="M1633" s="34"/>
      <c r="N1633" s="34"/>
      <c r="O1633" s="34"/>
      <c r="P1633" s="34"/>
      <c r="Q1633" s="34"/>
      <c r="R1633" s="34"/>
      <c r="S1633" s="34"/>
    </row>
    <row r="1634" spans="2:19" hidden="1" outlineLevel="1">
      <c r="B1634" s="5">
        <v>2006</v>
      </c>
      <c r="C1634" s="34"/>
      <c r="D1634" s="34"/>
      <c r="E1634" s="34"/>
      <c r="F1634" s="34"/>
      <c r="G1634" s="34"/>
      <c r="H1634" s="34"/>
      <c r="I1634" s="34"/>
      <c r="J1634" s="34"/>
      <c r="K1634" s="34"/>
      <c r="L1634" s="34"/>
      <c r="M1634" s="34"/>
      <c r="N1634" s="34"/>
      <c r="O1634" s="34"/>
      <c r="P1634" s="34"/>
      <c r="Q1634" s="34"/>
      <c r="R1634" s="34"/>
      <c r="S1634" s="34"/>
    </row>
    <row r="1635" spans="2:19" hidden="1" outlineLevel="1">
      <c r="B1635" s="5">
        <v>2005</v>
      </c>
      <c r="C1635" s="34"/>
      <c r="D1635" s="34"/>
      <c r="E1635" s="34"/>
      <c r="F1635" s="34"/>
      <c r="G1635" s="34"/>
      <c r="H1635" s="34"/>
      <c r="I1635" s="34"/>
      <c r="J1635" s="34"/>
      <c r="K1635" s="34"/>
      <c r="L1635" s="34"/>
      <c r="M1635" s="34"/>
      <c r="N1635" s="34"/>
      <c r="O1635" s="34"/>
      <c r="P1635" s="34"/>
      <c r="Q1635" s="34"/>
      <c r="R1635" s="34"/>
      <c r="S1635" s="34"/>
    </row>
    <row r="1636" spans="2:19" hidden="1" outlineLevel="1">
      <c r="B1636" s="5">
        <v>2004</v>
      </c>
      <c r="C1636" s="34"/>
      <c r="D1636" s="34"/>
      <c r="E1636" s="34"/>
      <c r="F1636" s="34"/>
      <c r="G1636" s="34"/>
      <c r="H1636" s="34"/>
      <c r="I1636" s="34"/>
      <c r="J1636" s="34"/>
      <c r="K1636" s="34"/>
      <c r="L1636" s="34"/>
      <c r="M1636" s="34"/>
      <c r="N1636" s="34"/>
      <c r="O1636" s="34"/>
      <c r="P1636" s="34"/>
      <c r="Q1636" s="34"/>
      <c r="R1636" s="34"/>
      <c r="S1636" s="34"/>
    </row>
    <row r="1637" spans="2:19" hidden="1" outlineLevel="1">
      <c r="B1637" s="5">
        <v>2003</v>
      </c>
      <c r="C1637" s="34"/>
      <c r="D1637" s="34"/>
      <c r="E1637" s="34"/>
      <c r="F1637" s="34"/>
      <c r="G1637" s="34"/>
      <c r="H1637" s="34"/>
      <c r="I1637" s="34"/>
      <c r="J1637" s="34"/>
      <c r="K1637" s="34"/>
      <c r="L1637" s="34"/>
      <c r="M1637" s="34"/>
      <c r="N1637" s="34"/>
      <c r="O1637" s="34"/>
      <c r="P1637" s="34"/>
      <c r="Q1637" s="34"/>
      <c r="R1637" s="34"/>
      <c r="S1637" s="34"/>
    </row>
    <row r="1638" spans="2:19" hidden="1" outlineLevel="1">
      <c r="B1638" s="5">
        <v>2002</v>
      </c>
      <c r="C1638" s="34"/>
      <c r="D1638" s="34"/>
      <c r="E1638" s="34"/>
      <c r="F1638" s="34"/>
      <c r="G1638" s="34"/>
      <c r="H1638" s="34"/>
      <c r="I1638" s="34"/>
      <c r="J1638" s="34"/>
      <c r="K1638" s="34"/>
      <c r="L1638" s="34"/>
      <c r="M1638" s="34"/>
      <c r="N1638" s="34"/>
      <c r="O1638" s="34"/>
      <c r="P1638" s="34"/>
      <c r="Q1638" s="34"/>
      <c r="R1638" s="34"/>
      <c r="S1638" s="34"/>
    </row>
    <row r="1639" spans="2:19" hidden="1" outlineLevel="1">
      <c r="B1639" s="5">
        <v>2001</v>
      </c>
      <c r="C1639" s="34"/>
      <c r="D1639" s="34"/>
      <c r="E1639" s="34"/>
      <c r="F1639" s="34"/>
      <c r="G1639" s="34"/>
      <c r="H1639" s="34"/>
      <c r="I1639" s="34"/>
      <c r="J1639" s="34"/>
      <c r="K1639" s="34"/>
      <c r="L1639" s="34"/>
      <c r="M1639" s="34"/>
      <c r="N1639" s="34"/>
      <c r="O1639" s="34"/>
      <c r="P1639" s="34"/>
      <c r="Q1639" s="34"/>
      <c r="R1639" s="34"/>
      <c r="S1639" s="34"/>
    </row>
    <row r="1640" spans="2:19" hidden="1" outlineLevel="1">
      <c r="B1640" s="5">
        <v>2000</v>
      </c>
      <c r="C1640" s="34"/>
      <c r="D1640" s="34"/>
      <c r="E1640" s="34"/>
      <c r="F1640" s="34"/>
      <c r="G1640" s="34"/>
      <c r="H1640" s="34"/>
      <c r="I1640" s="34"/>
      <c r="J1640" s="34"/>
      <c r="K1640" s="34"/>
      <c r="L1640" s="34"/>
      <c r="M1640" s="34"/>
      <c r="N1640" s="34"/>
      <c r="O1640" s="34"/>
      <c r="P1640" s="34"/>
      <c r="Q1640" s="34"/>
      <c r="R1640" s="34"/>
      <c r="S1640" s="34"/>
    </row>
    <row r="1641" spans="2:19" hidden="1" outlineLevel="1">
      <c r="B1641" s="5">
        <v>1999</v>
      </c>
      <c r="C1641" s="34"/>
      <c r="D1641" s="34"/>
      <c r="E1641" s="34"/>
      <c r="F1641" s="34"/>
      <c r="G1641" s="34"/>
      <c r="H1641" s="34"/>
      <c r="I1641" s="34"/>
      <c r="J1641" s="34"/>
      <c r="K1641" s="34"/>
      <c r="L1641" s="34"/>
      <c r="M1641" s="34"/>
      <c r="N1641" s="34"/>
      <c r="O1641" s="34"/>
      <c r="P1641" s="34"/>
      <c r="Q1641" s="34"/>
      <c r="R1641" s="34"/>
      <c r="S1641" s="34"/>
    </row>
    <row r="1642" spans="2:19" hidden="1" outlineLevel="1">
      <c r="B1642" s="5">
        <v>1998</v>
      </c>
      <c r="C1642" s="34"/>
      <c r="D1642" s="34"/>
      <c r="E1642" s="34"/>
      <c r="F1642" s="34"/>
      <c r="G1642" s="34"/>
      <c r="H1642" s="34"/>
      <c r="I1642" s="34"/>
      <c r="J1642" s="34"/>
      <c r="K1642" s="34"/>
      <c r="L1642" s="34"/>
      <c r="M1642" s="34"/>
      <c r="N1642" s="34"/>
      <c r="O1642" s="34"/>
      <c r="P1642" s="34"/>
      <c r="Q1642" s="34"/>
      <c r="R1642" s="34"/>
      <c r="S1642" s="34"/>
    </row>
    <row r="1643" spans="2:19" hidden="1" outlineLevel="1">
      <c r="B1643" s="5">
        <v>1997</v>
      </c>
      <c r="C1643" s="34"/>
      <c r="D1643" s="34"/>
      <c r="E1643" s="34"/>
      <c r="F1643" s="34"/>
      <c r="G1643" s="34"/>
      <c r="H1643" s="34"/>
      <c r="I1643" s="34"/>
      <c r="J1643" s="34"/>
      <c r="K1643" s="34"/>
      <c r="L1643" s="34"/>
      <c r="M1643" s="34"/>
      <c r="N1643" s="34"/>
      <c r="O1643" s="34"/>
      <c r="P1643" s="34"/>
      <c r="Q1643" s="34"/>
      <c r="R1643" s="34"/>
      <c r="S1643" s="34"/>
    </row>
    <row r="1644" spans="2:19" hidden="1" outlineLevel="1">
      <c r="B1644" s="5">
        <v>1996</v>
      </c>
      <c r="C1644" s="34"/>
      <c r="D1644" s="34"/>
      <c r="E1644" s="34"/>
      <c r="F1644" s="34"/>
      <c r="G1644" s="34"/>
      <c r="H1644" s="34"/>
      <c r="I1644" s="34"/>
      <c r="J1644" s="34"/>
      <c r="K1644" s="34"/>
      <c r="L1644" s="34"/>
      <c r="M1644" s="34"/>
      <c r="N1644" s="34"/>
      <c r="O1644" s="34"/>
      <c r="P1644" s="34"/>
      <c r="Q1644" s="34"/>
      <c r="R1644" s="34"/>
      <c r="S1644" s="34"/>
    </row>
    <row r="1645" spans="2:19" hidden="1" outlineLevel="1">
      <c r="B1645" s="5">
        <v>1995</v>
      </c>
      <c r="C1645" s="34"/>
      <c r="D1645" s="34"/>
      <c r="E1645" s="34"/>
      <c r="F1645" s="34"/>
      <c r="G1645" s="34"/>
      <c r="H1645" s="34"/>
      <c r="I1645" s="34"/>
      <c r="J1645" s="34"/>
      <c r="K1645" s="34"/>
      <c r="L1645" s="34"/>
      <c r="M1645" s="34"/>
      <c r="N1645" s="34"/>
      <c r="O1645" s="34"/>
      <c r="P1645" s="34"/>
      <c r="Q1645" s="34"/>
      <c r="R1645" s="34"/>
      <c r="S1645" s="34"/>
    </row>
    <row r="1646" spans="2:19" hidden="1" outlineLevel="1">
      <c r="B1646" s="5">
        <v>1994</v>
      </c>
      <c r="C1646" s="34"/>
      <c r="D1646" s="34"/>
      <c r="E1646" s="34"/>
      <c r="F1646" s="34"/>
      <c r="G1646" s="34"/>
      <c r="H1646" s="34"/>
      <c r="I1646" s="34"/>
      <c r="J1646" s="34"/>
      <c r="K1646" s="34"/>
      <c r="L1646" s="34"/>
      <c r="M1646" s="34"/>
      <c r="N1646" s="34"/>
      <c r="O1646" s="34"/>
      <c r="P1646" s="34"/>
      <c r="Q1646" s="34"/>
      <c r="R1646" s="34"/>
      <c r="S1646" s="34"/>
    </row>
    <row r="1647" spans="2:19" hidden="1" outlineLevel="1">
      <c r="B1647" s="5">
        <v>1993</v>
      </c>
      <c r="C1647" s="34"/>
      <c r="D1647" s="34"/>
      <c r="E1647" s="34"/>
      <c r="F1647" s="34"/>
      <c r="G1647" s="34"/>
      <c r="H1647" s="34"/>
      <c r="I1647" s="34"/>
      <c r="J1647" s="34"/>
      <c r="K1647" s="34"/>
      <c r="L1647" s="34"/>
      <c r="M1647" s="34"/>
      <c r="N1647" s="34"/>
      <c r="O1647" s="34"/>
      <c r="P1647" s="34"/>
      <c r="Q1647" s="34"/>
      <c r="R1647" s="34"/>
      <c r="S1647" s="34"/>
    </row>
    <row r="1648" spans="2:19" hidden="1" outlineLevel="1">
      <c r="B1648" s="5">
        <v>1992</v>
      </c>
      <c r="C1648" s="34"/>
      <c r="D1648" s="34"/>
      <c r="E1648" s="34"/>
      <c r="F1648" s="34"/>
      <c r="G1648" s="34"/>
      <c r="H1648" s="34"/>
      <c r="I1648" s="34"/>
      <c r="J1648" s="34"/>
      <c r="K1648" s="34"/>
      <c r="L1648" s="34"/>
      <c r="M1648" s="34"/>
      <c r="N1648" s="34"/>
      <c r="O1648" s="34"/>
      <c r="P1648" s="34"/>
      <c r="Q1648" s="34"/>
      <c r="R1648" s="34"/>
      <c r="S1648" s="34"/>
    </row>
    <row r="1649" spans="2:19" hidden="1" outlineLevel="1">
      <c r="B1649" s="5">
        <v>1991</v>
      </c>
      <c r="C1649" s="34"/>
      <c r="D1649" s="34"/>
      <c r="E1649" s="34"/>
      <c r="F1649" s="34"/>
      <c r="G1649" s="34"/>
      <c r="H1649" s="34"/>
      <c r="I1649" s="34"/>
      <c r="J1649" s="34"/>
      <c r="K1649" s="34"/>
      <c r="L1649" s="34"/>
      <c r="M1649" s="34"/>
      <c r="N1649" s="34"/>
      <c r="O1649" s="34"/>
      <c r="P1649" s="34"/>
      <c r="Q1649" s="34"/>
      <c r="R1649" s="34"/>
      <c r="S1649" s="34"/>
    </row>
    <row r="1650" spans="2:19" hidden="1" outlineLevel="1">
      <c r="B1650" s="5">
        <v>1990</v>
      </c>
      <c r="C1650" s="34"/>
      <c r="D1650" s="34"/>
      <c r="E1650" s="34"/>
      <c r="F1650" s="34"/>
      <c r="G1650" s="34"/>
      <c r="H1650" s="34"/>
      <c r="I1650" s="34"/>
      <c r="J1650" s="34"/>
      <c r="K1650" s="34"/>
      <c r="L1650" s="34"/>
      <c r="M1650" s="34"/>
      <c r="N1650" s="34"/>
      <c r="O1650" s="34"/>
      <c r="P1650" s="34"/>
      <c r="Q1650" s="34"/>
      <c r="R1650" s="34"/>
      <c r="S1650" s="34"/>
    </row>
    <row r="1651" spans="2:19" hidden="1" outlineLevel="1">
      <c r="B1651" s="5">
        <v>1989</v>
      </c>
      <c r="C1651" s="34"/>
      <c r="D1651" s="34"/>
      <c r="E1651" s="34"/>
      <c r="F1651" s="34"/>
      <c r="G1651" s="34"/>
      <c r="H1651" s="34"/>
      <c r="I1651" s="34"/>
      <c r="J1651" s="34"/>
      <c r="K1651" s="34"/>
      <c r="L1651" s="34"/>
      <c r="M1651" s="34"/>
      <c r="N1651" s="34"/>
      <c r="O1651" s="34"/>
      <c r="P1651" s="34"/>
      <c r="Q1651" s="34"/>
      <c r="R1651" s="34"/>
      <c r="S1651" s="34"/>
    </row>
    <row r="1652" spans="2:19" hidden="1" outlineLevel="1">
      <c r="B1652" s="5">
        <v>1988</v>
      </c>
      <c r="C1652" s="34"/>
      <c r="D1652" s="34"/>
      <c r="E1652" s="34"/>
      <c r="F1652" s="34"/>
      <c r="G1652" s="34"/>
      <c r="H1652" s="34"/>
      <c r="I1652" s="34"/>
      <c r="J1652" s="34"/>
      <c r="K1652" s="34"/>
      <c r="L1652" s="34"/>
      <c r="M1652" s="34"/>
      <c r="N1652" s="34"/>
      <c r="O1652" s="34"/>
      <c r="P1652" s="34"/>
      <c r="Q1652" s="34"/>
      <c r="R1652" s="34"/>
      <c r="S1652" s="34"/>
    </row>
    <row r="1653" spans="2:19" hidden="1" outlineLevel="1">
      <c r="B1653" s="5">
        <v>1987</v>
      </c>
      <c r="C1653" s="34"/>
      <c r="D1653" s="34"/>
      <c r="E1653" s="34"/>
      <c r="F1653" s="34"/>
      <c r="G1653" s="34"/>
      <c r="H1653" s="34"/>
      <c r="I1653" s="34"/>
      <c r="J1653" s="34"/>
      <c r="K1653" s="34"/>
      <c r="L1653" s="34"/>
      <c r="M1653" s="34"/>
      <c r="N1653" s="34"/>
      <c r="O1653" s="34"/>
      <c r="P1653" s="34"/>
      <c r="Q1653" s="34"/>
      <c r="R1653" s="34"/>
      <c r="S1653" s="34"/>
    </row>
    <row r="1654" spans="2:19" hidden="1" outlineLevel="1">
      <c r="B1654" s="5">
        <v>1986</v>
      </c>
      <c r="C1654" s="34"/>
      <c r="D1654" s="34"/>
      <c r="E1654" s="34"/>
      <c r="F1654" s="34"/>
      <c r="G1654" s="34"/>
      <c r="H1654" s="34"/>
      <c r="I1654" s="34"/>
      <c r="J1654" s="34"/>
      <c r="K1654" s="34"/>
      <c r="L1654" s="34"/>
      <c r="M1654" s="34"/>
      <c r="N1654" s="34"/>
      <c r="O1654" s="34"/>
      <c r="P1654" s="34"/>
      <c r="Q1654" s="34"/>
      <c r="R1654" s="34"/>
      <c r="S1654" s="34"/>
    </row>
    <row r="1655" spans="2:19" hidden="1" outlineLevel="1">
      <c r="B1655" s="5">
        <v>1985</v>
      </c>
      <c r="C1655" s="34"/>
      <c r="D1655" s="34"/>
      <c r="E1655" s="34"/>
      <c r="F1655" s="34"/>
      <c r="G1655" s="34"/>
      <c r="H1655" s="34"/>
      <c r="I1655" s="34"/>
      <c r="J1655" s="34"/>
      <c r="K1655" s="34"/>
      <c r="L1655" s="34"/>
      <c r="M1655" s="34"/>
      <c r="N1655" s="34"/>
      <c r="O1655" s="34"/>
      <c r="P1655" s="34"/>
      <c r="Q1655" s="34"/>
      <c r="R1655" s="34"/>
      <c r="S1655" s="34"/>
    </row>
    <row r="1656" spans="2:19" hidden="1" outlineLevel="1">
      <c r="B1656" s="5">
        <v>1984</v>
      </c>
      <c r="C1656" s="34"/>
      <c r="D1656" s="34"/>
      <c r="E1656" s="34"/>
      <c r="F1656" s="34"/>
      <c r="G1656" s="34"/>
      <c r="H1656" s="34"/>
      <c r="I1656" s="34"/>
      <c r="J1656" s="34"/>
      <c r="K1656" s="34"/>
      <c r="L1656" s="34"/>
      <c r="M1656" s="34"/>
      <c r="N1656" s="34"/>
      <c r="O1656" s="34"/>
      <c r="P1656" s="34"/>
      <c r="Q1656" s="34"/>
      <c r="R1656" s="34"/>
      <c r="S1656" s="34"/>
    </row>
    <row r="1657" spans="2:19" hidden="1" outlineLevel="1">
      <c r="B1657" s="5">
        <v>1983</v>
      </c>
      <c r="C1657" s="34"/>
      <c r="D1657" s="34"/>
      <c r="E1657" s="34"/>
      <c r="F1657" s="34"/>
      <c r="G1657" s="34"/>
      <c r="H1657" s="34"/>
      <c r="I1657" s="34"/>
      <c r="J1657" s="34"/>
      <c r="K1657" s="34"/>
      <c r="L1657" s="34"/>
      <c r="M1657" s="34"/>
      <c r="N1657" s="34"/>
      <c r="O1657" s="34"/>
      <c r="P1657" s="34"/>
      <c r="Q1657" s="34"/>
      <c r="R1657" s="34"/>
      <c r="S1657" s="34"/>
    </row>
    <row r="1658" spans="2:19" hidden="1" outlineLevel="1">
      <c r="B1658" s="5">
        <v>1982</v>
      </c>
      <c r="C1658" s="34"/>
      <c r="D1658" s="34"/>
      <c r="E1658" s="34"/>
      <c r="F1658" s="34"/>
      <c r="G1658" s="34"/>
      <c r="H1658" s="34"/>
      <c r="I1658" s="34"/>
      <c r="J1658" s="34"/>
      <c r="K1658" s="34"/>
      <c r="L1658" s="34"/>
      <c r="M1658" s="34"/>
      <c r="N1658" s="34"/>
      <c r="O1658" s="34"/>
      <c r="P1658" s="34"/>
      <c r="Q1658" s="34"/>
      <c r="R1658" s="34"/>
      <c r="S1658" s="34"/>
    </row>
    <row r="1659" spans="2:19" hidden="1" outlineLevel="1">
      <c r="B1659" s="5">
        <v>1981</v>
      </c>
      <c r="C1659" s="34"/>
      <c r="D1659" s="34"/>
      <c r="E1659" s="34"/>
      <c r="F1659" s="34"/>
      <c r="G1659" s="34"/>
      <c r="H1659" s="34"/>
      <c r="I1659" s="34"/>
      <c r="J1659" s="34"/>
      <c r="K1659" s="34"/>
      <c r="L1659" s="34"/>
      <c r="M1659" s="34"/>
      <c r="N1659" s="34"/>
      <c r="O1659" s="34"/>
      <c r="P1659" s="34"/>
      <c r="Q1659" s="34"/>
      <c r="R1659" s="34"/>
      <c r="S1659" s="34"/>
    </row>
    <row r="1660" spans="2:19" hidden="1" outlineLevel="1">
      <c r="B1660" s="5">
        <v>1980</v>
      </c>
      <c r="C1660" s="34"/>
      <c r="D1660" s="34"/>
      <c r="E1660" s="34"/>
      <c r="F1660" s="34"/>
      <c r="G1660" s="34"/>
      <c r="H1660" s="34"/>
      <c r="I1660" s="34"/>
      <c r="J1660" s="34"/>
      <c r="K1660" s="34"/>
      <c r="L1660" s="34"/>
      <c r="M1660" s="34"/>
      <c r="N1660" s="34"/>
      <c r="O1660" s="34"/>
      <c r="P1660" s="34"/>
      <c r="Q1660" s="34"/>
      <c r="R1660" s="34"/>
      <c r="S1660" s="34"/>
    </row>
    <row r="1661" spans="2:19" hidden="1" outlineLevel="1">
      <c r="B1661" s="5">
        <v>1979</v>
      </c>
      <c r="C1661" s="34"/>
      <c r="D1661" s="34"/>
      <c r="E1661" s="34"/>
      <c r="F1661" s="34"/>
      <c r="G1661" s="34"/>
      <c r="H1661" s="34"/>
      <c r="I1661" s="34"/>
      <c r="J1661" s="34"/>
      <c r="K1661" s="34"/>
      <c r="L1661" s="34"/>
      <c r="M1661" s="34"/>
      <c r="N1661" s="34"/>
      <c r="O1661" s="34"/>
      <c r="P1661" s="34"/>
      <c r="Q1661" s="34"/>
      <c r="R1661" s="34"/>
      <c r="S1661" s="34"/>
    </row>
    <row r="1662" spans="2:19" hidden="1" outlineLevel="1">
      <c r="B1662" s="5">
        <v>1978</v>
      </c>
      <c r="C1662" s="34"/>
      <c r="D1662" s="34"/>
      <c r="E1662" s="34"/>
      <c r="F1662" s="34"/>
      <c r="G1662" s="34"/>
      <c r="H1662" s="34"/>
      <c r="I1662" s="34"/>
      <c r="J1662" s="34"/>
      <c r="K1662" s="34"/>
      <c r="L1662" s="34"/>
      <c r="M1662" s="34"/>
      <c r="N1662" s="34"/>
      <c r="O1662" s="34"/>
      <c r="P1662" s="34"/>
      <c r="Q1662" s="34"/>
      <c r="R1662" s="34"/>
      <c r="S1662" s="34"/>
    </row>
    <row r="1663" spans="2:19" hidden="1" outlineLevel="1">
      <c r="B1663" s="5">
        <v>1977</v>
      </c>
      <c r="C1663" s="34"/>
      <c r="D1663" s="34"/>
      <c r="E1663" s="34"/>
      <c r="F1663" s="34"/>
      <c r="G1663" s="34"/>
      <c r="H1663" s="34"/>
      <c r="I1663" s="34"/>
      <c r="J1663" s="34"/>
      <c r="K1663" s="34"/>
      <c r="L1663" s="34"/>
      <c r="M1663" s="34"/>
      <c r="N1663" s="34"/>
      <c r="O1663" s="34"/>
      <c r="P1663" s="34"/>
      <c r="Q1663" s="34"/>
      <c r="R1663" s="34"/>
      <c r="S1663" s="34"/>
    </row>
    <row r="1664" spans="2:19" hidden="1" outlineLevel="1">
      <c r="B1664" s="5">
        <v>1976</v>
      </c>
      <c r="C1664" s="34"/>
      <c r="D1664" s="34"/>
      <c r="E1664" s="34"/>
      <c r="F1664" s="34"/>
      <c r="G1664" s="34"/>
      <c r="H1664" s="34"/>
      <c r="I1664" s="34"/>
      <c r="J1664" s="34"/>
      <c r="K1664" s="34"/>
      <c r="L1664" s="34"/>
      <c r="M1664" s="34"/>
      <c r="N1664" s="34"/>
      <c r="O1664" s="34"/>
      <c r="P1664" s="34"/>
      <c r="Q1664" s="34"/>
      <c r="R1664" s="34"/>
      <c r="S1664" s="34"/>
    </row>
    <row r="1665" spans="2:19" hidden="1" outlineLevel="1">
      <c r="B1665" s="5">
        <v>1975</v>
      </c>
      <c r="C1665" s="34"/>
      <c r="D1665" s="34"/>
      <c r="E1665" s="34"/>
      <c r="F1665" s="34"/>
      <c r="G1665" s="34"/>
      <c r="H1665" s="34"/>
      <c r="I1665" s="34"/>
      <c r="J1665" s="34"/>
      <c r="K1665" s="34"/>
      <c r="L1665" s="34"/>
      <c r="M1665" s="34"/>
      <c r="N1665" s="34"/>
      <c r="O1665" s="34"/>
      <c r="P1665" s="34"/>
      <c r="Q1665" s="34"/>
      <c r="R1665" s="34"/>
      <c r="S1665" s="34"/>
    </row>
    <row r="1666" spans="2:19" hidden="1" outlineLevel="1">
      <c r="B1666" s="5">
        <v>1974</v>
      </c>
      <c r="C1666" s="34"/>
      <c r="D1666" s="34"/>
      <c r="E1666" s="34"/>
      <c r="F1666" s="34"/>
      <c r="G1666" s="34"/>
      <c r="H1666" s="34"/>
      <c r="I1666" s="34"/>
      <c r="J1666" s="34"/>
      <c r="K1666" s="34"/>
      <c r="L1666" s="34"/>
      <c r="M1666" s="34"/>
      <c r="N1666" s="34"/>
      <c r="O1666" s="34"/>
      <c r="P1666" s="34"/>
      <c r="Q1666" s="34"/>
      <c r="R1666" s="34"/>
      <c r="S1666" s="34"/>
    </row>
    <row r="1667" spans="2:19" hidden="1" outlineLevel="1">
      <c r="B1667" s="5">
        <v>1973</v>
      </c>
      <c r="C1667" s="34"/>
      <c r="D1667" s="34"/>
      <c r="E1667" s="34"/>
      <c r="F1667" s="34"/>
      <c r="G1667" s="34"/>
      <c r="H1667" s="34"/>
      <c r="I1667" s="34"/>
      <c r="J1667" s="34"/>
      <c r="K1667" s="34"/>
      <c r="L1667" s="34"/>
      <c r="M1667" s="34"/>
      <c r="N1667" s="34"/>
      <c r="O1667" s="34"/>
      <c r="P1667" s="34"/>
      <c r="Q1667" s="34"/>
      <c r="R1667" s="34"/>
      <c r="S1667" s="34"/>
    </row>
    <row r="1668" spans="2:19" hidden="1" outlineLevel="1">
      <c r="B1668" s="5">
        <v>1972</v>
      </c>
      <c r="C1668" s="34"/>
      <c r="D1668" s="34"/>
      <c r="E1668" s="34"/>
      <c r="F1668" s="34"/>
      <c r="G1668" s="34"/>
      <c r="H1668" s="34"/>
      <c r="I1668" s="34"/>
      <c r="J1668" s="34"/>
      <c r="K1668" s="34"/>
      <c r="L1668" s="34"/>
      <c r="M1668" s="34"/>
      <c r="N1668" s="34"/>
      <c r="O1668" s="34"/>
      <c r="P1668" s="34"/>
      <c r="Q1668" s="34"/>
      <c r="R1668" s="34"/>
      <c r="S1668" s="34"/>
    </row>
    <row r="1669" spans="2:19" hidden="1" outlineLevel="1">
      <c r="B1669" s="5">
        <v>1971</v>
      </c>
      <c r="C1669" s="34"/>
      <c r="D1669" s="34"/>
      <c r="E1669" s="34"/>
      <c r="F1669" s="34"/>
      <c r="G1669" s="34"/>
      <c r="H1669" s="34"/>
      <c r="I1669" s="34"/>
      <c r="J1669" s="34"/>
      <c r="K1669" s="34"/>
      <c r="L1669" s="34"/>
      <c r="M1669" s="34"/>
      <c r="N1669" s="34"/>
      <c r="O1669" s="34"/>
      <c r="P1669" s="34"/>
      <c r="Q1669" s="34"/>
      <c r="R1669" s="34"/>
      <c r="S1669" s="34"/>
    </row>
    <row r="1670" spans="2:19" hidden="1" outlineLevel="1">
      <c r="B1670" s="5">
        <v>1970</v>
      </c>
      <c r="C1670" s="34"/>
      <c r="D1670" s="34"/>
      <c r="E1670" s="34"/>
      <c r="F1670" s="34"/>
      <c r="G1670" s="34"/>
      <c r="H1670" s="34"/>
      <c r="I1670" s="34"/>
      <c r="J1670" s="34"/>
      <c r="K1670" s="34"/>
      <c r="L1670" s="34"/>
      <c r="M1670" s="34"/>
      <c r="N1670" s="34"/>
      <c r="O1670" s="34"/>
      <c r="P1670" s="34"/>
      <c r="Q1670" s="34"/>
      <c r="R1670" s="34"/>
      <c r="S1670" s="34"/>
    </row>
    <row r="1671" spans="2:19" hidden="1" outlineLevel="1">
      <c r="B1671" s="5">
        <v>1969</v>
      </c>
      <c r="C1671" s="34"/>
      <c r="D1671" s="34"/>
      <c r="E1671" s="34"/>
      <c r="F1671" s="34"/>
      <c r="G1671" s="34"/>
      <c r="H1671" s="34"/>
      <c r="I1671" s="34"/>
      <c r="J1671" s="34"/>
      <c r="K1671" s="34"/>
      <c r="L1671" s="34"/>
      <c r="M1671" s="34"/>
      <c r="N1671" s="34"/>
      <c r="O1671" s="34"/>
      <c r="P1671" s="34"/>
      <c r="Q1671" s="34"/>
      <c r="R1671" s="34"/>
      <c r="S1671" s="34"/>
    </row>
    <row r="1672" spans="2:19" hidden="1" outlineLevel="1">
      <c r="B1672" s="5">
        <v>1968</v>
      </c>
      <c r="C1672" s="34"/>
      <c r="D1672" s="34"/>
      <c r="E1672" s="34"/>
      <c r="F1672" s="34"/>
      <c r="G1672" s="34"/>
      <c r="H1672" s="34"/>
      <c r="I1672" s="34"/>
      <c r="J1672" s="34"/>
      <c r="K1672" s="34"/>
      <c r="L1672" s="34"/>
      <c r="M1672" s="34"/>
      <c r="N1672" s="34"/>
      <c r="O1672" s="34"/>
      <c r="P1672" s="34"/>
      <c r="Q1672" s="34"/>
      <c r="R1672" s="34"/>
      <c r="S1672" s="34"/>
    </row>
    <row r="1673" spans="2:19" hidden="1" outlineLevel="1">
      <c r="B1673" s="5">
        <v>1967</v>
      </c>
      <c r="C1673" s="34"/>
      <c r="D1673" s="34"/>
      <c r="E1673" s="34"/>
      <c r="F1673" s="34"/>
      <c r="G1673" s="34"/>
      <c r="H1673" s="34"/>
      <c r="I1673" s="34"/>
      <c r="J1673" s="34"/>
      <c r="K1673" s="34"/>
      <c r="L1673" s="34"/>
      <c r="M1673" s="34"/>
      <c r="N1673" s="34"/>
      <c r="O1673" s="34"/>
      <c r="P1673" s="34"/>
      <c r="Q1673" s="34"/>
      <c r="R1673" s="34"/>
      <c r="S1673" s="34"/>
    </row>
    <row r="1674" spans="2:19" hidden="1" outlineLevel="1">
      <c r="B1674" s="5">
        <v>1966</v>
      </c>
      <c r="C1674" s="34"/>
      <c r="D1674" s="34"/>
      <c r="E1674" s="34"/>
      <c r="F1674" s="34"/>
      <c r="G1674" s="34"/>
      <c r="H1674" s="34"/>
      <c r="I1674" s="34"/>
      <c r="J1674" s="34"/>
      <c r="K1674" s="34"/>
      <c r="L1674" s="34"/>
      <c r="M1674" s="34"/>
      <c r="N1674" s="34"/>
      <c r="O1674" s="34"/>
      <c r="P1674" s="34"/>
      <c r="Q1674" s="34"/>
      <c r="R1674" s="34"/>
      <c r="S1674" s="34"/>
    </row>
    <row r="1675" spans="2:19" hidden="1" outlineLevel="1">
      <c r="B1675" s="5">
        <v>1965</v>
      </c>
      <c r="C1675" s="34"/>
      <c r="D1675" s="34"/>
      <c r="E1675" s="34"/>
      <c r="F1675" s="34"/>
      <c r="G1675" s="34"/>
      <c r="H1675" s="34"/>
      <c r="I1675" s="34"/>
      <c r="J1675" s="34"/>
      <c r="K1675" s="34"/>
      <c r="L1675" s="34"/>
      <c r="M1675" s="34"/>
      <c r="N1675" s="34"/>
      <c r="O1675" s="34"/>
      <c r="P1675" s="34"/>
      <c r="Q1675" s="34"/>
      <c r="R1675" s="34"/>
      <c r="S1675" s="34"/>
    </row>
    <row r="1676" spans="2:19" hidden="1" outlineLevel="1">
      <c r="B1676" s="5">
        <v>1964</v>
      </c>
      <c r="C1676" s="34"/>
      <c r="D1676" s="34"/>
      <c r="E1676" s="34"/>
      <c r="F1676" s="34"/>
      <c r="G1676" s="34"/>
      <c r="H1676" s="34"/>
      <c r="I1676" s="34"/>
      <c r="J1676" s="34"/>
      <c r="K1676" s="34"/>
      <c r="L1676" s="34"/>
      <c r="M1676" s="34"/>
      <c r="N1676" s="34"/>
      <c r="O1676" s="34"/>
      <c r="P1676" s="34"/>
      <c r="Q1676" s="34"/>
      <c r="R1676" s="34"/>
      <c r="S1676" s="34"/>
    </row>
    <row r="1677" spans="2:19" hidden="1" outlineLevel="1">
      <c r="B1677" s="5">
        <v>1963</v>
      </c>
      <c r="C1677" s="34"/>
      <c r="D1677" s="34"/>
      <c r="E1677" s="34"/>
      <c r="F1677" s="34"/>
      <c r="G1677" s="34"/>
      <c r="H1677" s="34"/>
      <c r="I1677" s="34"/>
      <c r="J1677" s="34"/>
      <c r="K1677" s="34"/>
      <c r="L1677" s="34"/>
      <c r="M1677" s="34"/>
      <c r="N1677" s="34"/>
      <c r="O1677" s="34"/>
      <c r="P1677" s="34"/>
      <c r="Q1677" s="34"/>
      <c r="R1677" s="34"/>
      <c r="S1677" s="34"/>
    </row>
    <row r="1678" spans="2:19" hidden="1" outlineLevel="1">
      <c r="B1678" s="5">
        <v>1962</v>
      </c>
      <c r="C1678" s="34"/>
      <c r="D1678" s="34"/>
      <c r="E1678" s="34"/>
      <c r="F1678" s="34"/>
      <c r="G1678" s="34"/>
      <c r="H1678" s="34"/>
      <c r="I1678" s="34"/>
      <c r="J1678" s="34"/>
      <c r="K1678" s="34"/>
      <c r="L1678" s="34"/>
      <c r="M1678" s="34"/>
      <c r="N1678" s="34"/>
      <c r="O1678" s="34"/>
      <c r="P1678" s="34"/>
      <c r="Q1678" s="34"/>
      <c r="R1678" s="34"/>
      <c r="S1678" s="34"/>
    </row>
    <row r="1679" spans="2:19" hidden="1" outlineLevel="1">
      <c r="B1679" s="5">
        <v>1961</v>
      </c>
      <c r="C1679" s="34"/>
      <c r="D1679" s="34"/>
      <c r="E1679" s="34"/>
      <c r="F1679" s="34"/>
      <c r="G1679" s="34"/>
      <c r="H1679" s="34"/>
      <c r="I1679" s="34"/>
      <c r="J1679" s="34"/>
      <c r="K1679" s="34"/>
      <c r="L1679" s="34"/>
      <c r="M1679" s="34"/>
      <c r="N1679" s="34"/>
      <c r="O1679" s="34"/>
      <c r="P1679" s="34"/>
      <c r="Q1679" s="34"/>
      <c r="R1679" s="34"/>
      <c r="S1679" s="34"/>
    </row>
    <row r="1680" spans="2:19" hidden="1" outlineLevel="1">
      <c r="B1680" s="5">
        <v>1960</v>
      </c>
      <c r="C1680" s="34"/>
      <c r="D1680" s="34"/>
      <c r="E1680" s="34"/>
      <c r="F1680" s="34"/>
      <c r="G1680" s="34"/>
      <c r="H1680" s="34"/>
      <c r="I1680" s="34"/>
      <c r="J1680" s="34"/>
      <c r="K1680" s="34"/>
      <c r="L1680" s="34"/>
      <c r="M1680" s="34"/>
      <c r="N1680" s="34"/>
      <c r="O1680" s="34"/>
      <c r="P1680" s="34"/>
      <c r="Q1680" s="34"/>
      <c r="R1680" s="34"/>
      <c r="S1680" s="34"/>
    </row>
    <row r="1681" spans="2:19" hidden="1" outlineLevel="1">
      <c r="B1681" s="5">
        <v>1959</v>
      </c>
      <c r="C1681" s="34"/>
      <c r="D1681" s="34"/>
      <c r="E1681" s="34"/>
      <c r="F1681" s="34"/>
      <c r="G1681" s="34"/>
      <c r="H1681" s="34"/>
      <c r="I1681" s="34"/>
      <c r="J1681" s="34"/>
      <c r="K1681" s="34"/>
      <c r="L1681" s="34"/>
      <c r="M1681" s="34"/>
      <c r="N1681" s="34"/>
      <c r="O1681" s="34"/>
      <c r="P1681" s="34"/>
      <c r="Q1681" s="34"/>
      <c r="R1681" s="34"/>
      <c r="S1681" s="34"/>
    </row>
    <row r="1682" spans="2:19" hidden="1" outlineLevel="1">
      <c r="B1682" s="5">
        <v>1958</v>
      </c>
      <c r="C1682" s="34"/>
      <c r="D1682" s="34"/>
      <c r="E1682" s="34"/>
      <c r="F1682" s="34"/>
      <c r="G1682" s="34"/>
      <c r="H1682" s="34"/>
      <c r="I1682" s="34"/>
      <c r="J1682" s="34"/>
      <c r="K1682" s="34"/>
      <c r="L1682" s="34"/>
      <c r="M1682" s="34"/>
      <c r="N1682" s="34"/>
      <c r="O1682" s="34"/>
      <c r="P1682" s="34"/>
      <c r="Q1682" s="34"/>
      <c r="R1682" s="34"/>
      <c r="S1682" s="34"/>
    </row>
    <row r="1683" spans="2:19" hidden="1" outlineLevel="1">
      <c r="B1683" s="5">
        <v>1957</v>
      </c>
      <c r="C1683" s="34"/>
      <c r="D1683" s="34"/>
      <c r="E1683" s="34"/>
      <c r="F1683" s="34"/>
      <c r="G1683" s="34"/>
      <c r="H1683" s="34"/>
      <c r="I1683" s="34"/>
      <c r="J1683" s="34"/>
      <c r="K1683" s="34"/>
      <c r="L1683" s="34"/>
      <c r="M1683" s="34"/>
      <c r="N1683" s="34"/>
      <c r="O1683" s="34"/>
      <c r="P1683" s="34"/>
      <c r="Q1683" s="34"/>
      <c r="R1683" s="34"/>
      <c r="S1683" s="34"/>
    </row>
    <row r="1684" spans="2:19" hidden="1" outlineLevel="1">
      <c r="B1684" s="5">
        <v>1956</v>
      </c>
      <c r="C1684" s="34"/>
      <c r="D1684" s="34"/>
      <c r="E1684" s="34"/>
      <c r="F1684" s="34"/>
      <c r="G1684" s="34"/>
      <c r="H1684" s="34"/>
      <c r="I1684" s="34"/>
      <c r="J1684" s="34"/>
      <c r="K1684" s="34"/>
      <c r="L1684" s="34"/>
      <c r="M1684" s="34"/>
      <c r="N1684" s="34"/>
      <c r="O1684" s="34"/>
      <c r="P1684" s="34"/>
      <c r="Q1684" s="34"/>
      <c r="R1684" s="34"/>
      <c r="S1684" s="34"/>
    </row>
    <row r="1685" spans="2:19" hidden="1" outlineLevel="1">
      <c r="B1685" s="5">
        <v>1955</v>
      </c>
      <c r="C1685" s="34"/>
      <c r="D1685" s="34"/>
      <c r="E1685" s="34"/>
      <c r="F1685" s="34"/>
      <c r="G1685" s="34"/>
      <c r="H1685" s="34"/>
      <c r="I1685" s="34"/>
      <c r="J1685" s="34"/>
      <c r="K1685" s="34"/>
      <c r="L1685" s="34"/>
      <c r="M1685" s="34"/>
      <c r="N1685" s="34"/>
      <c r="O1685" s="34"/>
      <c r="P1685" s="34"/>
      <c r="Q1685" s="34"/>
      <c r="R1685" s="34"/>
      <c r="S1685" s="34"/>
    </row>
    <row r="1686" spans="2:19" hidden="1" outlineLevel="1">
      <c r="B1686" s="5">
        <v>1954</v>
      </c>
      <c r="C1686" s="34"/>
      <c r="D1686" s="34"/>
      <c r="E1686" s="34"/>
      <c r="F1686" s="34"/>
      <c r="G1686" s="34"/>
      <c r="H1686" s="34"/>
      <c r="I1686" s="34"/>
      <c r="J1686" s="34"/>
      <c r="K1686" s="34"/>
      <c r="L1686" s="34"/>
      <c r="M1686" s="34"/>
      <c r="N1686" s="34"/>
      <c r="O1686" s="34"/>
      <c r="P1686" s="34"/>
      <c r="Q1686" s="34"/>
      <c r="R1686" s="34"/>
      <c r="S1686" s="34"/>
    </row>
    <row r="1687" spans="2:19" hidden="1" outlineLevel="1">
      <c r="B1687" s="5">
        <v>1953</v>
      </c>
      <c r="C1687" s="34"/>
      <c r="D1687" s="34"/>
      <c r="E1687" s="34"/>
      <c r="F1687" s="34"/>
      <c r="G1687" s="34"/>
      <c r="H1687" s="34"/>
      <c r="I1687" s="34"/>
      <c r="J1687" s="34"/>
      <c r="K1687" s="34"/>
      <c r="L1687" s="34"/>
      <c r="M1687" s="34"/>
      <c r="N1687" s="34"/>
      <c r="O1687" s="34"/>
      <c r="P1687" s="34"/>
      <c r="Q1687" s="34"/>
      <c r="R1687" s="34"/>
      <c r="S1687" s="34"/>
    </row>
    <row r="1688" spans="2:19" hidden="1" outlineLevel="1">
      <c r="B1688" s="5">
        <v>1952</v>
      </c>
      <c r="C1688" s="34"/>
      <c r="D1688" s="34"/>
      <c r="E1688" s="34"/>
      <c r="F1688" s="34"/>
      <c r="G1688" s="34"/>
      <c r="H1688" s="34"/>
      <c r="I1688" s="34"/>
      <c r="J1688" s="34"/>
      <c r="K1688" s="34"/>
      <c r="L1688" s="34"/>
      <c r="M1688" s="34"/>
      <c r="N1688" s="34"/>
      <c r="O1688" s="34"/>
      <c r="P1688" s="34"/>
      <c r="Q1688" s="34"/>
      <c r="R1688" s="34"/>
      <c r="S1688" s="34"/>
    </row>
    <row r="1689" spans="2:19" hidden="1" outlineLevel="1">
      <c r="B1689" s="5">
        <v>1951</v>
      </c>
      <c r="C1689" s="34"/>
      <c r="D1689" s="34"/>
      <c r="E1689" s="34"/>
      <c r="F1689" s="34"/>
      <c r="G1689" s="34"/>
      <c r="H1689" s="34"/>
      <c r="I1689" s="34"/>
      <c r="J1689" s="34"/>
      <c r="K1689" s="34"/>
      <c r="L1689" s="34"/>
      <c r="M1689" s="34"/>
      <c r="N1689" s="34"/>
      <c r="O1689" s="34"/>
      <c r="P1689" s="34"/>
      <c r="Q1689" s="34"/>
      <c r="R1689" s="34"/>
      <c r="S1689" s="34"/>
    </row>
    <row r="1690" spans="2:19" hidden="1" outlineLevel="1">
      <c r="B1690" s="5">
        <v>1950</v>
      </c>
      <c r="C1690" s="34"/>
      <c r="D1690" s="34"/>
      <c r="E1690" s="34"/>
      <c r="F1690" s="34"/>
      <c r="G1690" s="34"/>
      <c r="H1690" s="34"/>
      <c r="I1690" s="34"/>
      <c r="J1690" s="34"/>
      <c r="K1690" s="34"/>
      <c r="L1690" s="34"/>
      <c r="M1690" s="34"/>
      <c r="N1690" s="34"/>
      <c r="O1690" s="34"/>
      <c r="P1690" s="34"/>
      <c r="Q1690" s="34"/>
      <c r="R1690" s="34"/>
      <c r="S1690" s="34"/>
    </row>
    <row r="1691" spans="2:19" hidden="1" outlineLevel="1">
      <c r="B1691" s="5">
        <v>1949</v>
      </c>
      <c r="C1691" s="34"/>
      <c r="D1691" s="34"/>
      <c r="E1691" s="34"/>
      <c r="F1691" s="34"/>
      <c r="G1691" s="34"/>
      <c r="H1691" s="34"/>
      <c r="I1691" s="34"/>
      <c r="J1691" s="34"/>
      <c r="K1691" s="34"/>
      <c r="L1691" s="34"/>
      <c r="M1691" s="34"/>
      <c r="N1691" s="34"/>
      <c r="O1691" s="34"/>
      <c r="P1691" s="34"/>
      <c r="Q1691" s="34"/>
      <c r="R1691" s="34"/>
      <c r="S1691" s="34"/>
    </row>
    <row r="1692" spans="2:19" hidden="1" outlineLevel="1">
      <c r="B1692" s="5">
        <v>1948</v>
      </c>
      <c r="C1692" s="34"/>
      <c r="D1692" s="34"/>
      <c r="E1692" s="34"/>
      <c r="F1692" s="34"/>
      <c r="G1692" s="34"/>
      <c r="H1692" s="34"/>
      <c r="I1692" s="34"/>
      <c r="J1692" s="34"/>
      <c r="K1692" s="34"/>
      <c r="L1692" s="34"/>
      <c r="M1692" s="34"/>
      <c r="N1692" s="34"/>
      <c r="O1692" s="34"/>
      <c r="P1692" s="34"/>
      <c r="Q1692" s="34"/>
      <c r="R1692" s="34"/>
      <c r="S1692" s="34"/>
    </row>
    <row r="1693" spans="2:19" hidden="1" outlineLevel="1">
      <c r="B1693" s="5">
        <v>1947</v>
      </c>
      <c r="C1693" s="34"/>
      <c r="D1693" s="34"/>
      <c r="E1693" s="34"/>
      <c r="F1693" s="34"/>
      <c r="G1693" s="34"/>
      <c r="H1693" s="34"/>
      <c r="I1693" s="34"/>
      <c r="J1693" s="34"/>
      <c r="K1693" s="34"/>
      <c r="L1693" s="34"/>
      <c r="M1693" s="34"/>
      <c r="N1693" s="34"/>
      <c r="O1693" s="34"/>
      <c r="P1693" s="34"/>
      <c r="Q1693" s="34"/>
      <c r="R1693" s="34"/>
      <c r="S1693" s="34"/>
    </row>
    <row r="1694" spans="2:19" hidden="1" outlineLevel="1">
      <c r="B1694" s="5">
        <v>1946</v>
      </c>
      <c r="C1694" s="34"/>
      <c r="D1694" s="34"/>
      <c r="E1694" s="34"/>
      <c r="F1694" s="34"/>
      <c r="G1694" s="34"/>
      <c r="H1694" s="34"/>
      <c r="I1694" s="34"/>
      <c r="J1694" s="34"/>
      <c r="K1694" s="34"/>
      <c r="L1694" s="34"/>
      <c r="M1694" s="34"/>
      <c r="N1694" s="34"/>
      <c r="O1694" s="34"/>
      <c r="P1694" s="34"/>
      <c r="Q1694" s="34"/>
      <c r="R1694" s="34"/>
      <c r="S1694" s="34"/>
    </row>
    <row r="1695" spans="2:19" hidden="1" outlineLevel="1">
      <c r="B1695" s="5">
        <v>1945</v>
      </c>
      <c r="C1695" s="34"/>
      <c r="D1695" s="34"/>
      <c r="E1695" s="34"/>
      <c r="F1695" s="34"/>
      <c r="G1695" s="34"/>
      <c r="H1695" s="34"/>
      <c r="I1695" s="34"/>
      <c r="J1695" s="34"/>
      <c r="K1695" s="34"/>
      <c r="L1695" s="34"/>
      <c r="M1695" s="34"/>
      <c r="N1695" s="34"/>
      <c r="O1695" s="34"/>
      <c r="P1695" s="34"/>
      <c r="Q1695" s="34"/>
      <c r="R1695" s="34"/>
      <c r="S1695" s="34"/>
    </row>
    <row r="1696" spans="2:19" hidden="1" outlineLevel="1">
      <c r="B1696" s="5">
        <v>1944</v>
      </c>
      <c r="C1696" s="34"/>
      <c r="D1696" s="34"/>
      <c r="E1696" s="34"/>
      <c r="F1696" s="34"/>
      <c r="G1696" s="34"/>
      <c r="H1696" s="34"/>
      <c r="I1696" s="34"/>
      <c r="J1696" s="34"/>
      <c r="K1696" s="34"/>
      <c r="L1696" s="34"/>
      <c r="M1696" s="34"/>
      <c r="N1696" s="34"/>
      <c r="O1696" s="34"/>
      <c r="P1696" s="34"/>
      <c r="Q1696" s="34"/>
      <c r="R1696" s="34"/>
      <c r="S1696" s="34"/>
    </row>
    <row r="1697" spans="1:19" hidden="1" outlineLevel="1">
      <c r="B1697" s="5">
        <v>1943</v>
      </c>
      <c r="C1697" s="34"/>
      <c r="D1697" s="34"/>
      <c r="E1697" s="34"/>
      <c r="F1697" s="34"/>
      <c r="G1697" s="34"/>
      <c r="H1697" s="34"/>
      <c r="I1697" s="34"/>
      <c r="J1697" s="34"/>
      <c r="K1697" s="34"/>
      <c r="L1697" s="34"/>
      <c r="M1697" s="34"/>
      <c r="N1697" s="34"/>
      <c r="O1697" s="34"/>
      <c r="P1697" s="34"/>
      <c r="Q1697" s="34"/>
      <c r="R1697" s="34"/>
      <c r="S1697" s="34"/>
    </row>
    <row r="1698" spans="1:19" hidden="1" outlineLevel="1">
      <c r="B1698" s="5">
        <v>1942</v>
      </c>
      <c r="C1698" s="34"/>
      <c r="D1698" s="34"/>
      <c r="E1698" s="34"/>
      <c r="F1698" s="34"/>
      <c r="G1698" s="34"/>
      <c r="H1698" s="34"/>
      <c r="I1698" s="34"/>
      <c r="J1698" s="34"/>
      <c r="K1698" s="34"/>
      <c r="L1698" s="34"/>
      <c r="M1698" s="34"/>
      <c r="N1698" s="34"/>
      <c r="O1698" s="34"/>
      <c r="P1698" s="34"/>
      <c r="Q1698" s="34"/>
      <c r="R1698" s="34"/>
      <c r="S1698" s="34"/>
    </row>
    <row r="1699" spans="1:19" hidden="1" outlineLevel="1">
      <c r="B1699" s="5">
        <v>1941</v>
      </c>
      <c r="C1699" s="34"/>
      <c r="D1699" s="34"/>
      <c r="E1699" s="34"/>
      <c r="F1699" s="34"/>
      <c r="G1699" s="34"/>
      <c r="H1699" s="34"/>
      <c r="I1699" s="34"/>
      <c r="J1699" s="34"/>
      <c r="K1699" s="34"/>
      <c r="L1699" s="34"/>
      <c r="M1699" s="34"/>
      <c r="N1699" s="34"/>
      <c r="O1699" s="34"/>
      <c r="P1699" s="34"/>
      <c r="Q1699" s="34"/>
      <c r="R1699" s="34"/>
      <c r="S1699" s="34"/>
    </row>
    <row r="1700" spans="1:19" hidden="1" outlineLevel="1">
      <c r="B1700" s="5">
        <v>1940</v>
      </c>
      <c r="C1700" s="34"/>
      <c r="D1700" s="34"/>
      <c r="E1700" s="34"/>
      <c r="F1700" s="34"/>
      <c r="G1700" s="34"/>
      <c r="H1700" s="34"/>
      <c r="I1700" s="34"/>
      <c r="J1700" s="34"/>
      <c r="K1700" s="34"/>
      <c r="L1700" s="34"/>
      <c r="M1700" s="34"/>
      <c r="N1700" s="34"/>
      <c r="O1700" s="34"/>
      <c r="P1700" s="34"/>
      <c r="Q1700" s="34"/>
      <c r="R1700" s="34"/>
      <c r="S1700" s="34"/>
    </row>
    <row r="1701" spans="1:19" hidden="1" outlineLevel="1">
      <c r="B1701" s="5">
        <v>1939</v>
      </c>
      <c r="C1701" s="34"/>
      <c r="D1701" s="34"/>
      <c r="E1701" s="34"/>
      <c r="F1701" s="34"/>
      <c r="G1701" s="34"/>
      <c r="H1701" s="34"/>
      <c r="I1701" s="34"/>
      <c r="J1701" s="34"/>
      <c r="K1701" s="34"/>
      <c r="L1701" s="34"/>
      <c r="M1701" s="34"/>
      <c r="N1701" s="34"/>
      <c r="O1701" s="34"/>
      <c r="P1701" s="34"/>
      <c r="Q1701" s="34"/>
      <c r="R1701" s="34"/>
      <c r="S1701" s="34"/>
    </row>
    <row r="1702" spans="1:19" hidden="1" outlineLevel="1">
      <c r="B1702" s="5">
        <v>1938</v>
      </c>
      <c r="C1702" s="34"/>
      <c r="D1702" s="34"/>
      <c r="E1702" s="34"/>
      <c r="F1702" s="34"/>
      <c r="G1702" s="34"/>
      <c r="H1702" s="34"/>
      <c r="I1702" s="34"/>
      <c r="J1702" s="34"/>
      <c r="K1702" s="34"/>
      <c r="L1702" s="34"/>
      <c r="M1702" s="34"/>
      <c r="N1702" s="34"/>
      <c r="O1702" s="34"/>
      <c r="P1702" s="34"/>
      <c r="Q1702" s="34"/>
      <c r="R1702" s="34"/>
      <c r="S1702" s="34"/>
    </row>
    <row r="1703" spans="1:19" hidden="1" outlineLevel="1">
      <c r="B1703" s="5">
        <v>1937</v>
      </c>
      <c r="C1703" s="34"/>
      <c r="D1703" s="34"/>
      <c r="E1703" s="34"/>
      <c r="F1703" s="34"/>
      <c r="G1703" s="34"/>
      <c r="H1703" s="34"/>
      <c r="I1703" s="34"/>
      <c r="J1703" s="34"/>
      <c r="K1703" s="34"/>
      <c r="L1703" s="34"/>
      <c r="M1703" s="34"/>
      <c r="N1703" s="34"/>
      <c r="O1703" s="34"/>
      <c r="P1703" s="34"/>
      <c r="Q1703" s="34"/>
      <c r="R1703" s="34"/>
      <c r="S1703" s="34"/>
    </row>
    <row r="1704" spans="1:19" hidden="1" outlineLevel="1">
      <c r="B1704" s="5">
        <v>1936</v>
      </c>
      <c r="C1704" s="34"/>
      <c r="D1704" s="34"/>
      <c r="E1704" s="34"/>
      <c r="F1704" s="34"/>
      <c r="G1704" s="34"/>
      <c r="H1704" s="34"/>
      <c r="I1704" s="34"/>
      <c r="J1704" s="34"/>
      <c r="K1704" s="34"/>
      <c r="L1704" s="34"/>
      <c r="M1704" s="34"/>
      <c r="N1704" s="34"/>
      <c r="O1704" s="34"/>
      <c r="P1704" s="34"/>
      <c r="Q1704" s="34"/>
      <c r="R1704" s="34"/>
      <c r="S1704" s="34"/>
    </row>
    <row r="1705" spans="1:19" hidden="1" outlineLevel="1">
      <c r="B1705" s="5">
        <v>1935</v>
      </c>
      <c r="C1705" s="34"/>
      <c r="D1705" s="34"/>
      <c r="E1705" s="34"/>
      <c r="F1705" s="34"/>
      <c r="G1705" s="34"/>
      <c r="H1705" s="34"/>
      <c r="I1705" s="34"/>
      <c r="J1705" s="34"/>
      <c r="K1705" s="34"/>
      <c r="L1705" s="34"/>
      <c r="M1705" s="34"/>
      <c r="N1705" s="34"/>
      <c r="O1705" s="34"/>
      <c r="P1705" s="34"/>
      <c r="Q1705" s="34"/>
      <c r="R1705" s="34"/>
      <c r="S1705" s="34"/>
    </row>
    <row r="1706" spans="1:19" hidden="1" outlineLevel="1">
      <c r="B1706" s="5">
        <v>1934</v>
      </c>
      <c r="C1706" s="34"/>
      <c r="D1706" s="34"/>
      <c r="E1706" s="34"/>
      <c r="F1706" s="34"/>
      <c r="G1706" s="34"/>
      <c r="H1706" s="34"/>
      <c r="I1706" s="34"/>
      <c r="J1706" s="34"/>
      <c r="K1706" s="34"/>
      <c r="L1706" s="34"/>
      <c r="M1706" s="34"/>
      <c r="N1706" s="34"/>
      <c r="O1706" s="34"/>
      <c r="P1706" s="34"/>
      <c r="Q1706" s="34"/>
      <c r="R1706" s="34"/>
      <c r="S1706" s="34"/>
    </row>
    <row r="1707" spans="1:19" hidden="1" outlineLevel="1">
      <c r="B1707" s="5">
        <v>1933</v>
      </c>
      <c r="C1707" s="34"/>
      <c r="D1707" s="34"/>
      <c r="E1707" s="34"/>
      <c r="F1707" s="34"/>
      <c r="G1707" s="34"/>
      <c r="H1707" s="34"/>
      <c r="I1707" s="34"/>
      <c r="J1707" s="34"/>
      <c r="K1707" s="34"/>
      <c r="L1707" s="34"/>
      <c r="M1707" s="34"/>
      <c r="N1707" s="34"/>
      <c r="O1707" s="34"/>
      <c r="P1707" s="34"/>
      <c r="Q1707" s="34"/>
      <c r="R1707" s="34"/>
      <c r="S1707" s="34"/>
    </row>
    <row r="1708" spans="1:19" hidden="1" outlineLevel="1">
      <c r="B1708" s="5">
        <v>1932</v>
      </c>
      <c r="C1708" s="34"/>
      <c r="D1708" s="34"/>
      <c r="E1708" s="34"/>
      <c r="F1708" s="34"/>
      <c r="G1708" s="34"/>
      <c r="H1708" s="34"/>
      <c r="I1708" s="34"/>
      <c r="J1708" s="34"/>
      <c r="K1708" s="34"/>
      <c r="L1708" s="34"/>
      <c r="M1708" s="34"/>
      <c r="N1708" s="34"/>
      <c r="O1708" s="34"/>
      <c r="P1708" s="34"/>
      <c r="Q1708" s="34"/>
      <c r="R1708" s="34"/>
      <c r="S1708" s="34"/>
    </row>
    <row r="1709" spans="1:19" hidden="1" outlineLevel="1">
      <c r="B1709" s="5">
        <v>1931</v>
      </c>
      <c r="C1709" s="34"/>
      <c r="D1709" s="34"/>
      <c r="E1709" s="34"/>
      <c r="F1709" s="34"/>
      <c r="G1709" s="34"/>
      <c r="H1709" s="34"/>
      <c r="I1709" s="34"/>
      <c r="J1709" s="34"/>
      <c r="K1709" s="34"/>
      <c r="L1709" s="34"/>
      <c r="M1709" s="34"/>
      <c r="N1709" s="34"/>
      <c r="O1709" s="34"/>
      <c r="P1709" s="34"/>
      <c r="Q1709" s="34"/>
      <c r="R1709" s="34"/>
      <c r="S1709" s="34"/>
    </row>
    <row r="1710" spans="1:19" hidden="1" outlineLevel="1">
      <c r="B1710" s="5">
        <v>1930</v>
      </c>
      <c r="C1710" s="34"/>
      <c r="D1710" s="34"/>
      <c r="E1710" s="34"/>
      <c r="F1710" s="34"/>
      <c r="G1710" s="34"/>
      <c r="H1710" s="34"/>
      <c r="I1710" s="34"/>
      <c r="J1710" s="34"/>
      <c r="K1710" s="34"/>
      <c r="L1710" s="34"/>
      <c r="M1710" s="34"/>
      <c r="N1710" s="34"/>
      <c r="O1710" s="34"/>
      <c r="P1710" s="34"/>
      <c r="Q1710" s="34"/>
      <c r="R1710" s="34"/>
      <c r="S1710" s="34"/>
    </row>
    <row r="1711" spans="1:19" ht="25.5" collapsed="1">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hidden="1" outlineLevel="1">
      <c r="A1712" s="64"/>
      <c r="B1712" s="6"/>
      <c r="C1712" s="7"/>
      <c r="D1712" s="7"/>
      <c r="E1712" s="7"/>
      <c r="F1712" s="7"/>
      <c r="G1712" s="7"/>
      <c r="H1712" s="7"/>
      <c r="I1712" s="7"/>
      <c r="J1712" s="7"/>
      <c r="K1712" s="7"/>
      <c r="L1712" s="7"/>
      <c r="M1712" s="9"/>
    </row>
    <row r="1713" spans="1:19" ht="89.25" hidden="1" outlineLevel="1">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hidden="1" outlineLevel="1">
      <c r="A1714" s="35"/>
      <c r="B1714" s="5">
        <v>2021</v>
      </c>
      <c r="C1714" s="33"/>
      <c r="D1714" s="33"/>
      <c r="E1714" s="33"/>
      <c r="F1714" s="33"/>
      <c r="G1714" s="33"/>
      <c r="H1714" s="33"/>
      <c r="I1714" s="33"/>
      <c r="J1714" s="33"/>
      <c r="K1714" s="33"/>
      <c r="L1714" s="33"/>
      <c r="M1714" s="33"/>
      <c r="N1714" s="33"/>
      <c r="O1714" s="33"/>
      <c r="P1714" s="33"/>
      <c r="Q1714" s="33"/>
      <c r="R1714" s="34"/>
      <c r="S1714" s="34"/>
    </row>
    <row r="1715" spans="1:19" hidden="1" outlineLevel="1">
      <c r="B1715" s="5">
        <v>2020</v>
      </c>
      <c r="C1715" s="33"/>
      <c r="D1715" s="33"/>
      <c r="E1715" s="33"/>
      <c r="F1715" s="33"/>
      <c r="G1715" s="33"/>
      <c r="H1715" s="33"/>
      <c r="I1715" s="33"/>
      <c r="J1715" s="33"/>
      <c r="K1715" s="33"/>
      <c r="L1715" s="33"/>
      <c r="M1715" s="33"/>
      <c r="N1715" s="33"/>
      <c r="O1715" s="33"/>
      <c r="P1715" s="33"/>
      <c r="Q1715" s="34"/>
      <c r="R1715" s="34"/>
      <c r="S1715" s="34"/>
    </row>
    <row r="1716" spans="1:19" hidden="1" outlineLevel="1">
      <c r="A1716" s="37"/>
      <c r="B1716" s="5">
        <v>2019</v>
      </c>
      <c r="C1716" s="33"/>
      <c r="D1716" s="33"/>
      <c r="E1716" s="33"/>
      <c r="F1716" s="33"/>
      <c r="G1716" s="33"/>
      <c r="H1716" s="33"/>
      <c r="I1716" s="33"/>
      <c r="J1716" s="33"/>
      <c r="K1716" s="33"/>
      <c r="L1716" s="33"/>
      <c r="M1716" s="33"/>
      <c r="N1716" s="33"/>
      <c r="O1716" s="33"/>
      <c r="P1716" s="34"/>
      <c r="Q1716" s="34"/>
      <c r="R1716" s="34"/>
      <c r="S1716" s="34"/>
    </row>
    <row r="1717" spans="1:19" hidden="1" outlineLevel="1">
      <c r="A1717" s="37"/>
      <c r="B1717" s="5">
        <v>2018</v>
      </c>
      <c r="C1717" s="33"/>
      <c r="D1717" s="33"/>
      <c r="E1717" s="33"/>
      <c r="F1717" s="33"/>
      <c r="G1717" s="33"/>
      <c r="H1717" s="33"/>
      <c r="I1717" s="33"/>
      <c r="J1717" s="33"/>
      <c r="K1717" s="33"/>
      <c r="L1717" s="33"/>
      <c r="M1717" s="33"/>
      <c r="N1717" s="33"/>
      <c r="O1717" s="34"/>
      <c r="P1717" s="34"/>
      <c r="Q1717" s="34"/>
      <c r="R1717" s="34"/>
      <c r="S1717" s="34"/>
    </row>
    <row r="1718" spans="1:19" hidden="1" outlineLevel="1">
      <c r="A1718" s="37"/>
      <c r="B1718" s="5">
        <v>2017</v>
      </c>
      <c r="C1718" s="33"/>
      <c r="D1718" s="33"/>
      <c r="E1718" s="33"/>
      <c r="F1718" s="33"/>
      <c r="G1718" s="33"/>
      <c r="H1718" s="33"/>
      <c r="I1718" s="33"/>
      <c r="J1718" s="33"/>
      <c r="K1718" s="33"/>
      <c r="L1718" s="33"/>
      <c r="M1718" s="33"/>
      <c r="N1718" s="34"/>
      <c r="O1718" s="34"/>
      <c r="P1718" s="34"/>
      <c r="Q1718" s="34"/>
      <c r="R1718" s="34"/>
      <c r="S1718" s="34"/>
    </row>
    <row r="1719" spans="1:19" hidden="1" outlineLevel="1">
      <c r="B1719" s="5">
        <v>2016</v>
      </c>
      <c r="C1719" s="33"/>
      <c r="D1719" s="33"/>
      <c r="E1719" s="33"/>
      <c r="F1719" s="33"/>
      <c r="G1719" s="33"/>
      <c r="H1719" s="33"/>
      <c r="I1719" s="33"/>
      <c r="J1719" s="33"/>
      <c r="K1719" s="33"/>
      <c r="L1719" s="33"/>
      <c r="M1719" s="34"/>
      <c r="N1719" s="34"/>
      <c r="O1719" s="34"/>
      <c r="P1719" s="34"/>
      <c r="Q1719" s="34"/>
      <c r="R1719" s="34"/>
      <c r="S1719" s="34"/>
    </row>
    <row r="1720" spans="1:19" hidden="1" outlineLevel="1">
      <c r="B1720" s="5">
        <v>2015</v>
      </c>
      <c r="C1720" s="33"/>
      <c r="D1720" s="33"/>
      <c r="E1720" s="33"/>
      <c r="F1720" s="33"/>
      <c r="G1720" s="33"/>
      <c r="H1720" s="33"/>
      <c r="I1720" s="33"/>
      <c r="J1720" s="33"/>
      <c r="K1720" s="33"/>
      <c r="L1720" s="34"/>
      <c r="M1720" s="34"/>
      <c r="N1720" s="34"/>
      <c r="O1720" s="34"/>
      <c r="P1720" s="34"/>
      <c r="Q1720" s="34"/>
      <c r="R1720" s="34"/>
      <c r="S1720" s="34"/>
    </row>
    <row r="1721" spans="1:19" hidden="1" outlineLevel="1">
      <c r="B1721" s="5">
        <v>2014</v>
      </c>
      <c r="C1721" s="33"/>
      <c r="D1721" s="33"/>
      <c r="E1721" s="33"/>
      <c r="F1721" s="33"/>
      <c r="G1721" s="33"/>
      <c r="H1721" s="33"/>
      <c r="I1721" s="33"/>
      <c r="J1721" s="33"/>
      <c r="K1721" s="34"/>
      <c r="L1721" s="34"/>
      <c r="M1721" s="34"/>
      <c r="N1721" s="34"/>
      <c r="O1721" s="34"/>
      <c r="P1721" s="34"/>
      <c r="Q1721" s="34"/>
      <c r="R1721" s="34"/>
      <c r="S1721" s="34"/>
    </row>
    <row r="1722" spans="1:19" hidden="1" outlineLevel="1">
      <c r="B1722" s="5">
        <v>2013</v>
      </c>
      <c r="C1722" s="33"/>
      <c r="D1722" s="33"/>
      <c r="E1722" s="33"/>
      <c r="F1722" s="33"/>
      <c r="G1722" s="33"/>
      <c r="H1722" s="33"/>
      <c r="I1722" s="33"/>
      <c r="J1722" s="34"/>
      <c r="K1722" s="34"/>
      <c r="L1722" s="34"/>
      <c r="M1722" s="34"/>
      <c r="N1722" s="34"/>
      <c r="O1722" s="34"/>
      <c r="P1722" s="34"/>
      <c r="Q1722" s="34"/>
      <c r="R1722" s="34"/>
      <c r="S1722" s="34"/>
    </row>
    <row r="1723" spans="1:19" hidden="1" outlineLevel="1">
      <c r="B1723" s="5">
        <v>2012</v>
      </c>
      <c r="C1723" s="33"/>
      <c r="D1723" s="33"/>
      <c r="E1723" s="33"/>
      <c r="F1723" s="33"/>
      <c r="G1723" s="33"/>
      <c r="H1723" s="33"/>
      <c r="I1723" s="34"/>
      <c r="J1723" s="34"/>
      <c r="K1723" s="34"/>
      <c r="L1723" s="34"/>
      <c r="M1723" s="34"/>
      <c r="N1723" s="34"/>
      <c r="O1723" s="34"/>
      <c r="P1723" s="34"/>
      <c r="Q1723" s="34"/>
      <c r="R1723" s="34"/>
      <c r="S1723" s="34"/>
    </row>
    <row r="1724" spans="1:19" hidden="1" outlineLevel="1">
      <c r="B1724" s="5">
        <v>2011</v>
      </c>
      <c r="C1724" s="33"/>
      <c r="D1724" s="33"/>
      <c r="E1724" s="33"/>
      <c r="F1724" s="33"/>
      <c r="G1724" s="33"/>
      <c r="H1724" s="34"/>
      <c r="I1724" s="34"/>
      <c r="J1724" s="34"/>
      <c r="K1724" s="34"/>
      <c r="L1724" s="34"/>
      <c r="M1724" s="34"/>
      <c r="N1724" s="34"/>
      <c r="O1724" s="34"/>
      <c r="P1724" s="34"/>
      <c r="Q1724" s="34"/>
      <c r="R1724" s="34"/>
      <c r="S1724" s="34"/>
    </row>
    <row r="1725" spans="1:19" hidden="1" outlineLevel="1">
      <c r="B1725" s="5">
        <v>2010</v>
      </c>
      <c r="C1725" s="33"/>
      <c r="D1725" s="33"/>
      <c r="E1725" s="33"/>
      <c r="F1725" s="33"/>
      <c r="G1725" s="34"/>
      <c r="H1725" s="34"/>
      <c r="I1725" s="34"/>
      <c r="J1725" s="34"/>
      <c r="K1725" s="34"/>
      <c r="L1725" s="34"/>
      <c r="M1725" s="34"/>
      <c r="N1725" s="34"/>
      <c r="O1725" s="34"/>
      <c r="P1725" s="34"/>
      <c r="Q1725" s="34"/>
      <c r="R1725" s="34"/>
      <c r="S1725" s="34"/>
    </row>
    <row r="1726" spans="1:19" hidden="1" outlineLevel="1">
      <c r="B1726" s="5">
        <v>2009</v>
      </c>
      <c r="C1726" s="33"/>
      <c r="D1726" s="33"/>
      <c r="E1726" s="33"/>
      <c r="F1726" s="34"/>
      <c r="G1726" s="34"/>
      <c r="H1726" s="34"/>
      <c r="I1726" s="34"/>
      <c r="J1726" s="34"/>
      <c r="K1726" s="34"/>
      <c r="L1726" s="34"/>
      <c r="M1726" s="34"/>
      <c r="N1726" s="34"/>
      <c r="O1726" s="34"/>
      <c r="P1726" s="34"/>
      <c r="Q1726" s="34"/>
      <c r="R1726" s="34"/>
      <c r="S1726" s="34"/>
    </row>
    <row r="1727" spans="1:19" hidden="1" outlineLevel="1">
      <c r="B1727" s="5">
        <v>2008</v>
      </c>
      <c r="C1727" s="33"/>
      <c r="D1727" s="33"/>
      <c r="E1727" s="34"/>
      <c r="F1727" s="34"/>
      <c r="G1727" s="34"/>
      <c r="H1727" s="34"/>
      <c r="I1727" s="34"/>
      <c r="J1727" s="34"/>
      <c r="K1727" s="34"/>
      <c r="L1727" s="34"/>
      <c r="M1727" s="34"/>
      <c r="N1727" s="34"/>
      <c r="O1727" s="34"/>
      <c r="P1727" s="34"/>
      <c r="Q1727" s="34"/>
      <c r="R1727" s="34"/>
      <c r="S1727" s="34"/>
    </row>
    <row r="1728" spans="1:19" hidden="1" outlineLevel="1">
      <c r="B1728" s="5">
        <v>2007</v>
      </c>
      <c r="C1728" s="33"/>
      <c r="D1728" s="34"/>
      <c r="E1728" s="34"/>
      <c r="F1728" s="34"/>
      <c r="G1728" s="34"/>
      <c r="H1728" s="34"/>
      <c r="I1728" s="34"/>
      <c r="J1728" s="34"/>
      <c r="K1728" s="34"/>
      <c r="L1728" s="34"/>
      <c r="M1728" s="34"/>
      <c r="N1728" s="34"/>
      <c r="O1728" s="34"/>
      <c r="P1728" s="34"/>
      <c r="Q1728" s="34"/>
      <c r="R1728" s="34"/>
      <c r="S1728" s="34"/>
    </row>
    <row r="1729" spans="2:19" hidden="1" outlineLevel="1">
      <c r="B1729" s="5">
        <v>2006</v>
      </c>
      <c r="C1729" s="34"/>
      <c r="D1729" s="34"/>
      <c r="E1729" s="34"/>
      <c r="F1729" s="34"/>
      <c r="G1729" s="34"/>
      <c r="H1729" s="34"/>
      <c r="I1729" s="34"/>
      <c r="J1729" s="34"/>
      <c r="K1729" s="34"/>
      <c r="L1729" s="34"/>
      <c r="M1729" s="34"/>
      <c r="N1729" s="34"/>
      <c r="O1729" s="34"/>
      <c r="P1729" s="34"/>
      <c r="Q1729" s="34"/>
      <c r="R1729" s="34"/>
      <c r="S1729" s="34"/>
    </row>
    <row r="1730" spans="2:19" hidden="1" outlineLevel="1">
      <c r="B1730" s="5">
        <v>2005</v>
      </c>
      <c r="C1730" s="34"/>
      <c r="D1730" s="34"/>
      <c r="E1730" s="34"/>
      <c r="F1730" s="34"/>
      <c r="G1730" s="34"/>
      <c r="H1730" s="34"/>
      <c r="I1730" s="34"/>
      <c r="J1730" s="34"/>
      <c r="K1730" s="34"/>
      <c r="L1730" s="34"/>
      <c r="M1730" s="34"/>
      <c r="N1730" s="34"/>
      <c r="O1730" s="34"/>
      <c r="P1730" s="34"/>
      <c r="Q1730" s="34"/>
      <c r="R1730" s="34"/>
      <c r="S1730" s="34"/>
    </row>
    <row r="1731" spans="2:19" hidden="1" outlineLevel="1">
      <c r="B1731" s="5">
        <v>2004</v>
      </c>
      <c r="C1731" s="34"/>
      <c r="D1731" s="34"/>
      <c r="E1731" s="34"/>
      <c r="F1731" s="34"/>
      <c r="G1731" s="34"/>
      <c r="H1731" s="34"/>
      <c r="I1731" s="34"/>
      <c r="J1731" s="34"/>
      <c r="K1731" s="34"/>
      <c r="L1731" s="34"/>
      <c r="M1731" s="34"/>
      <c r="N1731" s="34"/>
      <c r="O1731" s="34"/>
      <c r="P1731" s="34"/>
      <c r="Q1731" s="34"/>
      <c r="R1731" s="34"/>
      <c r="S1731" s="34"/>
    </row>
    <row r="1732" spans="2:19" hidden="1" outlineLevel="1">
      <c r="B1732" s="5">
        <v>2003</v>
      </c>
      <c r="C1732" s="34"/>
      <c r="D1732" s="34"/>
      <c r="E1732" s="34"/>
      <c r="F1732" s="34"/>
      <c r="G1732" s="34"/>
      <c r="H1732" s="34"/>
      <c r="I1732" s="34"/>
      <c r="J1732" s="34"/>
      <c r="K1732" s="34"/>
      <c r="L1732" s="34"/>
      <c r="M1732" s="34"/>
      <c r="N1732" s="34"/>
      <c r="O1732" s="34"/>
      <c r="P1732" s="34"/>
      <c r="Q1732" s="34"/>
      <c r="R1732" s="34"/>
      <c r="S1732" s="34"/>
    </row>
    <row r="1733" spans="2:19" hidden="1" outlineLevel="1">
      <c r="B1733" s="5">
        <v>2002</v>
      </c>
      <c r="C1733" s="34"/>
      <c r="D1733" s="34"/>
      <c r="E1733" s="34"/>
      <c r="F1733" s="34"/>
      <c r="G1733" s="34"/>
      <c r="H1733" s="34"/>
      <c r="I1733" s="34"/>
      <c r="J1733" s="34"/>
      <c r="K1733" s="34"/>
      <c r="L1733" s="34"/>
      <c r="M1733" s="34"/>
      <c r="N1733" s="34"/>
      <c r="O1733" s="34"/>
      <c r="P1733" s="34"/>
      <c r="Q1733" s="34"/>
      <c r="R1733" s="34"/>
      <c r="S1733" s="34"/>
    </row>
    <row r="1734" spans="2:19" hidden="1" outlineLevel="1">
      <c r="B1734" s="5">
        <v>2001</v>
      </c>
      <c r="C1734" s="34"/>
      <c r="D1734" s="34"/>
      <c r="E1734" s="34"/>
      <c r="F1734" s="34"/>
      <c r="G1734" s="34"/>
      <c r="H1734" s="34"/>
      <c r="I1734" s="34"/>
      <c r="J1734" s="34"/>
      <c r="K1734" s="34"/>
      <c r="L1734" s="34"/>
      <c r="M1734" s="34"/>
      <c r="N1734" s="34"/>
      <c r="O1734" s="34"/>
      <c r="P1734" s="34"/>
      <c r="Q1734" s="34"/>
      <c r="R1734" s="34"/>
      <c r="S1734" s="34"/>
    </row>
    <row r="1735" spans="2:19" hidden="1" outlineLevel="1">
      <c r="B1735" s="5">
        <v>2000</v>
      </c>
      <c r="C1735" s="34"/>
      <c r="D1735" s="34"/>
      <c r="E1735" s="34"/>
      <c r="F1735" s="34"/>
      <c r="G1735" s="34"/>
      <c r="H1735" s="34"/>
      <c r="I1735" s="34"/>
      <c r="J1735" s="34"/>
      <c r="K1735" s="34"/>
      <c r="L1735" s="34"/>
      <c r="M1735" s="34"/>
      <c r="N1735" s="34"/>
      <c r="O1735" s="34"/>
      <c r="P1735" s="34"/>
      <c r="Q1735" s="34"/>
      <c r="R1735" s="34"/>
      <c r="S1735" s="34"/>
    </row>
    <row r="1736" spans="2:19" hidden="1" outlineLevel="1">
      <c r="B1736" s="5">
        <v>1999</v>
      </c>
      <c r="C1736" s="34"/>
      <c r="D1736" s="34"/>
      <c r="E1736" s="34"/>
      <c r="F1736" s="34"/>
      <c r="G1736" s="34"/>
      <c r="H1736" s="34"/>
      <c r="I1736" s="34"/>
      <c r="J1736" s="34"/>
      <c r="K1736" s="34"/>
      <c r="L1736" s="34"/>
      <c r="M1736" s="34"/>
      <c r="N1736" s="34"/>
      <c r="O1736" s="34"/>
      <c r="P1736" s="34"/>
      <c r="Q1736" s="34"/>
      <c r="R1736" s="34"/>
      <c r="S1736" s="34"/>
    </row>
    <row r="1737" spans="2:19" hidden="1" outlineLevel="1">
      <c r="B1737" s="5">
        <v>1998</v>
      </c>
      <c r="C1737" s="34"/>
      <c r="D1737" s="34"/>
      <c r="E1737" s="34"/>
      <c r="F1737" s="34"/>
      <c r="G1737" s="34"/>
      <c r="H1737" s="34"/>
      <c r="I1737" s="34"/>
      <c r="J1737" s="34"/>
      <c r="K1737" s="34"/>
      <c r="L1737" s="34"/>
      <c r="M1737" s="34"/>
      <c r="N1737" s="34"/>
      <c r="O1737" s="34"/>
      <c r="P1737" s="34"/>
      <c r="Q1737" s="34"/>
      <c r="R1737" s="34"/>
      <c r="S1737" s="34"/>
    </row>
    <row r="1738" spans="2:19" hidden="1" outlineLevel="1">
      <c r="B1738" s="5">
        <v>1997</v>
      </c>
      <c r="C1738" s="34"/>
      <c r="D1738" s="34"/>
      <c r="E1738" s="34"/>
      <c r="F1738" s="34"/>
      <c r="G1738" s="34"/>
      <c r="H1738" s="34"/>
      <c r="I1738" s="34"/>
      <c r="J1738" s="34"/>
      <c r="K1738" s="34"/>
      <c r="L1738" s="34"/>
      <c r="M1738" s="34"/>
      <c r="N1738" s="34"/>
      <c r="O1738" s="34"/>
      <c r="P1738" s="34"/>
      <c r="Q1738" s="34"/>
      <c r="R1738" s="34"/>
      <c r="S1738" s="34"/>
    </row>
    <row r="1739" spans="2:19" hidden="1" outlineLevel="1">
      <c r="B1739" s="5">
        <v>1996</v>
      </c>
      <c r="C1739" s="34"/>
      <c r="D1739" s="34"/>
      <c r="E1739" s="34"/>
      <c r="F1739" s="34"/>
      <c r="G1739" s="34"/>
      <c r="H1739" s="34"/>
      <c r="I1739" s="34"/>
      <c r="J1739" s="34"/>
      <c r="K1739" s="34"/>
      <c r="L1739" s="34"/>
      <c r="M1739" s="34"/>
      <c r="N1739" s="34"/>
      <c r="O1739" s="34"/>
      <c r="P1739" s="34"/>
      <c r="Q1739" s="34"/>
      <c r="R1739" s="34"/>
      <c r="S1739" s="34"/>
    </row>
    <row r="1740" spans="2:19" hidden="1" outlineLevel="1">
      <c r="B1740" s="5">
        <v>1995</v>
      </c>
      <c r="C1740" s="34"/>
      <c r="D1740" s="34"/>
      <c r="E1740" s="34"/>
      <c r="F1740" s="34"/>
      <c r="G1740" s="34"/>
      <c r="H1740" s="34"/>
      <c r="I1740" s="34"/>
      <c r="J1740" s="34"/>
      <c r="K1740" s="34"/>
      <c r="L1740" s="34"/>
      <c r="M1740" s="34"/>
      <c r="N1740" s="34"/>
      <c r="O1740" s="34"/>
      <c r="P1740" s="34"/>
      <c r="Q1740" s="34"/>
      <c r="R1740" s="34"/>
      <c r="S1740" s="34"/>
    </row>
    <row r="1741" spans="2:19" hidden="1" outlineLevel="1">
      <c r="B1741" s="5">
        <v>1994</v>
      </c>
      <c r="C1741" s="34"/>
      <c r="D1741" s="34"/>
      <c r="E1741" s="34"/>
      <c r="F1741" s="34"/>
      <c r="G1741" s="34"/>
      <c r="H1741" s="34"/>
      <c r="I1741" s="34"/>
      <c r="J1741" s="34"/>
      <c r="K1741" s="34"/>
      <c r="L1741" s="34"/>
      <c r="M1741" s="34"/>
      <c r="N1741" s="34"/>
      <c r="O1741" s="34"/>
      <c r="P1741" s="34"/>
      <c r="Q1741" s="34"/>
      <c r="R1741" s="34"/>
      <c r="S1741" s="34"/>
    </row>
    <row r="1742" spans="2:19" hidden="1" outlineLevel="1">
      <c r="B1742" s="5">
        <v>1993</v>
      </c>
      <c r="C1742" s="34"/>
      <c r="D1742" s="34"/>
      <c r="E1742" s="34"/>
      <c r="F1742" s="34"/>
      <c r="G1742" s="34"/>
      <c r="H1742" s="34"/>
      <c r="I1742" s="34"/>
      <c r="J1742" s="34"/>
      <c r="K1742" s="34"/>
      <c r="L1742" s="34"/>
      <c r="M1742" s="34"/>
      <c r="N1742" s="34"/>
      <c r="O1742" s="34"/>
      <c r="P1742" s="34"/>
      <c r="Q1742" s="34"/>
      <c r="R1742" s="34"/>
      <c r="S1742" s="34"/>
    </row>
    <row r="1743" spans="2:19" hidden="1" outlineLevel="1">
      <c r="B1743" s="5">
        <v>1992</v>
      </c>
      <c r="C1743" s="34"/>
      <c r="D1743" s="34"/>
      <c r="E1743" s="34"/>
      <c r="F1743" s="34"/>
      <c r="G1743" s="34"/>
      <c r="H1743" s="34"/>
      <c r="I1743" s="34"/>
      <c r="J1743" s="34"/>
      <c r="K1743" s="34"/>
      <c r="L1743" s="34"/>
      <c r="M1743" s="34"/>
      <c r="N1743" s="34"/>
      <c r="O1743" s="34"/>
      <c r="P1743" s="34"/>
      <c r="Q1743" s="34"/>
      <c r="R1743" s="34"/>
      <c r="S1743" s="34"/>
    </row>
    <row r="1744" spans="2:19" hidden="1" outlineLevel="1">
      <c r="B1744" s="5">
        <v>1991</v>
      </c>
      <c r="C1744" s="34"/>
      <c r="D1744" s="34"/>
      <c r="E1744" s="34"/>
      <c r="F1744" s="34"/>
      <c r="G1744" s="34"/>
      <c r="H1744" s="34"/>
      <c r="I1744" s="34"/>
      <c r="J1744" s="34"/>
      <c r="K1744" s="34"/>
      <c r="L1744" s="34"/>
      <c r="M1744" s="34"/>
      <c r="N1744" s="34"/>
      <c r="O1744" s="34"/>
      <c r="P1744" s="34"/>
      <c r="Q1744" s="34"/>
      <c r="R1744" s="34"/>
      <c r="S1744" s="34"/>
    </row>
    <row r="1745" spans="2:19" hidden="1" outlineLevel="1">
      <c r="B1745" s="5">
        <v>1990</v>
      </c>
      <c r="C1745" s="34"/>
      <c r="D1745" s="34"/>
      <c r="E1745" s="34"/>
      <c r="F1745" s="34"/>
      <c r="G1745" s="34"/>
      <c r="H1745" s="34"/>
      <c r="I1745" s="34"/>
      <c r="J1745" s="34"/>
      <c r="K1745" s="34"/>
      <c r="L1745" s="34"/>
      <c r="M1745" s="34"/>
      <c r="N1745" s="34"/>
      <c r="O1745" s="34"/>
      <c r="P1745" s="34"/>
      <c r="Q1745" s="34"/>
      <c r="R1745" s="34"/>
      <c r="S1745" s="34"/>
    </row>
    <row r="1746" spans="2:19" hidden="1" outlineLevel="1">
      <c r="B1746" s="5">
        <v>1989</v>
      </c>
      <c r="C1746" s="34"/>
      <c r="D1746" s="34"/>
      <c r="E1746" s="34"/>
      <c r="F1746" s="34"/>
      <c r="G1746" s="34"/>
      <c r="H1746" s="34"/>
      <c r="I1746" s="34"/>
      <c r="J1746" s="34"/>
      <c r="K1746" s="34"/>
      <c r="L1746" s="34"/>
      <c r="M1746" s="34"/>
      <c r="N1746" s="34"/>
      <c r="O1746" s="34"/>
      <c r="P1746" s="34"/>
      <c r="Q1746" s="34"/>
      <c r="R1746" s="34"/>
      <c r="S1746" s="34"/>
    </row>
    <row r="1747" spans="2:19" hidden="1" outlineLevel="1">
      <c r="B1747" s="5">
        <v>1988</v>
      </c>
      <c r="C1747" s="34"/>
      <c r="D1747" s="34"/>
      <c r="E1747" s="34"/>
      <c r="F1747" s="34"/>
      <c r="G1747" s="34"/>
      <c r="H1747" s="34"/>
      <c r="I1747" s="34"/>
      <c r="J1747" s="34"/>
      <c r="K1747" s="34"/>
      <c r="L1747" s="34"/>
      <c r="M1747" s="34"/>
      <c r="N1747" s="34"/>
      <c r="O1747" s="34"/>
      <c r="P1747" s="34"/>
      <c r="Q1747" s="34"/>
      <c r="R1747" s="34"/>
      <c r="S1747" s="34"/>
    </row>
    <row r="1748" spans="2:19" hidden="1" outlineLevel="1">
      <c r="B1748" s="5">
        <v>1987</v>
      </c>
      <c r="C1748" s="34"/>
      <c r="D1748" s="34"/>
      <c r="E1748" s="34"/>
      <c r="F1748" s="34"/>
      <c r="G1748" s="34"/>
      <c r="H1748" s="34"/>
      <c r="I1748" s="34"/>
      <c r="J1748" s="34"/>
      <c r="K1748" s="34"/>
      <c r="L1748" s="34"/>
      <c r="M1748" s="34"/>
      <c r="N1748" s="34"/>
      <c r="O1748" s="34"/>
      <c r="P1748" s="34"/>
      <c r="Q1748" s="34"/>
      <c r="R1748" s="34"/>
      <c r="S1748" s="34"/>
    </row>
    <row r="1749" spans="2:19" hidden="1" outlineLevel="1">
      <c r="B1749" s="5">
        <v>1986</v>
      </c>
      <c r="C1749" s="34"/>
      <c r="D1749" s="34"/>
      <c r="E1749" s="34"/>
      <c r="F1749" s="34"/>
      <c r="G1749" s="34"/>
      <c r="H1749" s="34"/>
      <c r="I1749" s="34"/>
      <c r="J1749" s="34"/>
      <c r="K1749" s="34"/>
      <c r="L1749" s="34"/>
      <c r="M1749" s="34"/>
      <c r="N1749" s="34"/>
      <c r="O1749" s="34"/>
      <c r="P1749" s="34"/>
      <c r="Q1749" s="34"/>
      <c r="R1749" s="34"/>
      <c r="S1749" s="34"/>
    </row>
    <row r="1750" spans="2:19" hidden="1" outlineLevel="1">
      <c r="B1750" s="5">
        <v>1985</v>
      </c>
      <c r="C1750" s="34"/>
      <c r="D1750" s="34"/>
      <c r="E1750" s="34"/>
      <c r="F1750" s="34"/>
      <c r="G1750" s="34"/>
      <c r="H1750" s="34"/>
      <c r="I1750" s="34"/>
      <c r="J1750" s="34"/>
      <c r="K1750" s="34"/>
      <c r="L1750" s="34"/>
      <c r="M1750" s="34"/>
      <c r="N1750" s="34"/>
      <c r="O1750" s="34"/>
      <c r="P1750" s="34"/>
      <c r="Q1750" s="34"/>
      <c r="R1750" s="34"/>
      <c r="S1750" s="34"/>
    </row>
    <row r="1751" spans="2:19" hidden="1" outlineLevel="1">
      <c r="B1751" s="5">
        <v>1984</v>
      </c>
      <c r="C1751" s="34"/>
      <c r="D1751" s="34"/>
      <c r="E1751" s="34"/>
      <c r="F1751" s="34"/>
      <c r="G1751" s="34"/>
      <c r="H1751" s="34"/>
      <c r="I1751" s="34"/>
      <c r="J1751" s="34"/>
      <c r="K1751" s="34"/>
      <c r="L1751" s="34"/>
      <c r="M1751" s="34"/>
      <c r="N1751" s="34"/>
      <c r="O1751" s="34"/>
      <c r="P1751" s="34"/>
      <c r="Q1751" s="34"/>
      <c r="R1751" s="34"/>
      <c r="S1751" s="34"/>
    </row>
    <row r="1752" spans="2:19" hidden="1" outlineLevel="1">
      <c r="B1752" s="5">
        <v>1983</v>
      </c>
      <c r="C1752" s="34"/>
      <c r="D1752" s="34"/>
      <c r="E1752" s="34"/>
      <c r="F1752" s="34"/>
      <c r="G1752" s="34"/>
      <c r="H1752" s="34"/>
      <c r="I1752" s="34"/>
      <c r="J1752" s="34"/>
      <c r="K1752" s="34"/>
      <c r="L1752" s="34"/>
      <c r="M1752" s="34"/>
      <c r="N1752" s="34"/>
      <c r="O1752" s="34"/>
      <c r="P1752" s="34"/>
      <c r="Q1752" s="34"/>
      <c r="R1752" s="34"/>
      <c r="S1752" s="34"/>
    </row>
    <row r="1753" spans="2:19" hidden="1" outlineLevel="1">
      <c r="B1753" s="5">
        <v>1982</v>
      </c>
      <c r="C1753" s="34"/>
      <c r="D1753" s="34"/>
      <c r="E1753" s="34"/>
      <c r="F1753" s="34"/>
      <c r="G1753" s="34"/>
      <c r="H1753" s="34"/>
      <c r="I1753" s="34"/>
      <c r="J1753" s="34"/>
      <c r="K1753" s="34"/>
      <c r="L1753" s="34"/>
      <c r="M1753" s="34"/>
      <c r="N1753" s="34"/>
      <c r="O1753" s="34"/>
      <c r="P1753" s="34"/>
      <c r="Q1753" s="34"/>
      <c r="R1753" s="34"/>
      <c r="S1753" s="34"/>
    </row>
    <row r="1754" spans="2:19" hidden="1" outlineLevel="1">
      <c r="B1754" s="5">
        <v>1981</v>
      </c>
      <c r="C1754" s="34"/>
      <c r="D1754" s="34"/>
      <c r="E1754" s="34"/>
      <c r="F1754" s="34"/>
      <c r="G1754" s="34"/>
      <c r="H1754" s="34"/>
      <c r="I1754" s="34"/>
      <c r="J1754" s="34"/>
      <c r="K1754" s="34"/>
      <c r="L1754" s="34"/>
      <c r="M1754" s="34"/>
      <c r="N1754" s="34"/>
      <c r="O1754" s="34"/>
      <c r="P1754" s="34"/>
      <c r="Q1754" s="34"/>
      <c r="R1754" s="34"/>
      <c r="S1754" s="34"/>
    </row>
    <row r="1755" spans="2:19" hidden="1" outlineLevel="1">
      <c r="B1755" s="5">
        <v>1980</v>
      </c>
      <c r="C1755" s="34"/>
      <c r="D1755" s="34"/>
      <c r="E1755" s="34"/>
      <c r="F1755" s="34"/>
      <c r="G1755" s="34"/>
      <c r="H1755" s="34"/>
      <c r="I1755" s="34"/>
      <c r="J1755" s="34"/>
      <c r="K1755" s="34"/>
      <c r="L1755" s="34"/>
      <c r="M1755" s="34"/>
      <c r="N1755" s="34"/>
      <c r="O1755" s="34"/>
      <c r="P1755" s="34"/>
      <c r="Q1755" s="34"/>
      <c r="R1755" s="34"/>
      <c r="S1755" s="34"/>
    </row>
    <row r="1756" spans="2:19" hidden="1" outlineLevel="1">
      <c r="B1756" s="5">
        <v>1979</v>
      </c>
      <c r="C1756" s="34"/>
      <c r="D1756" s="34"/>
      <c r="E1756" s="34"/>
      <c r="F1756" s="34"/>
      <c r="G1756" s="34"/>
      <c r="H1756" s="34"/>
      <c r="I1756" s="34"/>
      <c r="J1756" s="34"/>
      <c r="K1756" s="34"/>
      <c r="L1756" s="34"/>
      <c r="M1756" s="34"/>
      <c r="N1756" s="34"/>
      <c r="O1756" s="34"/>
      <c r="P1756" s="34"/>
      <c r="Q1756" s="34"/>
      <c r="R1756" s="34"/>
      <c r="S1756" s="34"/>
    </row>
    <row r="1757" spans="2:19" hidden="1" outlineLevel="1">
      <c r="B1757" s="5">
        <v>1978</v>
      </c>
      <c r="C1757" s="34"/>
      <c r="D1757" s="34"/>
      <c r="E1757" s="34"/>
      <c r="F1757" s="34"/>
      <c r="G1757" s="34"/>
      <c r="H1757" s="34"/>
      <c r="I1757" s="34"/>
      <c r="J1757" s="34"/>
      <c r="K1757" s="34"/>
      <c r="L1757" s="34"/>
      <c r="M1757" s="34"/>
      <c r="N1757" s="34"/>
      <c r="O1757" s="34"/>
      <c r="P1757" s="34"/>
      <c r="Q1757" s="34"/>
      <c r="R1757" s="34"/>
      <c r="S1757" s="34"/>
    </row>
    <row r="1758" spans="2:19" hidden="1" outlineLevel="1">
      <c r="B1758" s="5">
        <v>1977</v>
      </c>
      <c r="C1758" s="34"/>
      <c r="D1758" s="34"/>
      <c r="E1758" s="34"/>
      <c r="F1758" s="34"/>
      <c r="G1758" s="34"/>
      <c r="H1758" s="34"/>
      <c r="I1758" s="34"/>
      <c r="J1758" s="34"/>
      <c r="K1758" s="34"/>
      <c r="L1758" s="34"/>
      <c r="M1758" s="34"/>
      <c r="N1758" s="34"/>
      <c r="O1758" s="34"/>
      <c r="P1758" s="34"/>
      <c r="Q1758" s="34"/>
      <c r="R1758" s="34"/>
      <c r="S1758" s="34"/>
    </row>
    <row r="1759" spans="2:19" hidden="1" outlineLevel="1">
      <c r="B1759" s="5">
        <v>1976</v>
      </c>
      <c r="C1759" s="34"/>
      <c r="D1759" s="34"/>
      <c r="E1759" s="34"/>
      <c r="F1759" s="34"/>
      <c r="G1759" s="34"/>
      <c r="H1759" s="34"/>
      <c r="I1759" s="34"/>
      <c r="J1759" s="34"/>
      <c r="K1759" s="34"/>
      <c r="L1759" s="34"/>
      <c r="M1759" s="34"/>
      <c r="N1759" s="34"/>
      <c r="O1759" s="34"/>
      <c r="P1759" s="34"/>
      <c r="Q1759" s="34"/>
      <c r="R1759" s="34"/>
      <c r="S1759" s="34"/>
    </row>
    <row r="1760" spans="2:19" hidden="1" outlineLevel="1">
      <c r="B1760" s="5">
        <v>1975</v>
      </c>
      <c r="C1760" s="34"/>
      <c r="D1760" s="34"/>
      <c r="E1760" s="34"/>
      <c r="F1760" s="34"/>
      <c r="G1760" s="34"/>
      <c r="H1760" s="34"/>
      <c r="I1760" s="34"/>
      <c r="J1760" s="34"/>
      <c r="K1760" s="34"/>
      <c r="L1760" s="34"/>
      <c r="M1760" s="34"/>
      <c r="N1760" s="34"/>
      <c r="O1760" s="34"/>
      <c r="P1760" s="34"/>
      <c r="Q1760" s="34"/>
      <c r="R1760" s="34"/>
      <c r="S1760" s="34"/>
    </row>
    <row r="1761" spans="2:19" hidden="1" outlineLevel="1">
      <c r="B1761" s="5">
        <v>1974</v>
      </c>
      <c r="C1761" s="34"/>
      <c r="D1761" s="34"/>
      <c r="E1761" s="34"/>
      <c r="F1761" s="34"/>
      <c r="G1761" s="34"/>
      <c r="H1761" s="34"/>
      <c r="I1761" s="34"/>
      <c r="J1761" s="34"/>
      <c r="K1761" s="34"/>
      <c r="L1761" s="34"/>
      <c r="M1761" s="34"/>
      <c r="N1761" s="34"/>
      <c r="O1761" s="34"/>
      <c r="P1761" s="34"/>
      <c r="Q1761" s="34"/>
      <c r="R1761" s="34"/>
      <c r="S1761" s="34"/>
    </row>
    <row r="1762" spans="2:19" hidden="1" outlineLevel="1">
      <c r="B1762" s="5">
        <v>1973</v>
      </c>
      <c r="C1762" s="34"/>
      <c r="D1762" s="34"/>
      <c r="E1762" s="34"/>
      <c r="F1762" s="34"/>
      <c r="G1762" s="34"/>
      <c r="H1762" s="34"/>
      <c r="I1762" s="34"/>
      <c r="J1762" s="34"/>
      <c r="K1762" s="34"/>
      <c r="L1762" s="34"/>
      <c r="M1762" s="34"/>
      <c r="N1762" s="34"/>
      <c r="O1762" s="34"/>
      <c r="P1762" s="34"/>
      <c r="Q1762" s="34"/>
      <c r="R1762" s="34"/>
      <c r="S1762" s="34"/>
    </row>
    <row r="1763" spans="2:19" hidden="1" outlineLevel="1">
      <c r="B1763" s="5">
        <v>1972</v>
      </c>
      <c r="C1763" s="34"/>
      <c r="D1763" s="34"/>
      <c r="E1763" s="34"/>
      <c r="F1763" s="34"/>
      <c r="G1763" s="34"/>
      <c r="H1763" s="34"/>
      <c r="I1763" s="34"/>
      <c r="J1763" s="34"/>
      <c r="K1763" s="34"/>
      <c r="L1763" s="34"/>
      <c r="M1763" s="34"/>
      <c r="N1763" s="34"/>
      <c r="O1763" s="34"/>
      <c r="P1763" s="34"/>
      <c r="Q1763" s="34"/>
      <c r="R1763" s="34"/>
      <c r="S1763" s="34"/>
    </row>
    <row r="1764" spans="2:19" hidden="1" outlineLevel="1">
      <c r="B1764" s="5">
        <v>1971</v>
      </c>
      <c r="C1764" s="34"/>
      <c r="D1764" s="34"/>
      <c r="E1764" s="34"/>
      <c r="F1764" s="34"/>
      <c r="G1764" s="34"/>
      <c r="H1764" s="34"/>
      <c r="I1764" s="34"/>
      <c r="J1764" s="34"/>
      <c r="K1764" s="34"/>
      <c r="L1764" s="34"/>
      <c r="M1764" s="34"/>
      <c r="N1764" s="34"/>
      <c r="O1764" s="34"/>
      <c r="P1764" s="34"/>
      <c r="Q1764" s="34"/>
      <c r="R1764" s="34"/>
      <c r="S1764" s="34"/>
    </row>
    <row r="1765" spans="2:19" hidden="1" outlineLevel="1">
      <c r="B1765" s="5">
        <v>1970</v>
      </c>
      <c r="C1765" s="34"/>
      <c r="D1765" s="34"/>
      <c r="E1765" s="34"/>
      <c r="F1765" s="34"/>
      <c r="G1765" s="34"/>
      <c r="H1765" s="34"/>
      <c r="I1765" s="34"/>
      <c r="J1765" s="34"/>
      <c r="K1765" s="34"/>
      <c r="L1765" s="34"/>
      <c r="M1765" s="34"/>
      <c r="N1765" s="34"/>
      <c r="O1765" s="34"/>
      <c r="P1765" s="34"/>
      <c r="Q1765" s="34"/>
      <c r="R1765" s="34"/>
      <c r="S1765" s="34"/>
    </row>
    <row r="1766" spans="2:19" hidden="1" outlineLevel="1">
      <c r="B1766" s="5">
        <v>1969</v>
      </c>
      <c r="C1766" s="34"/>
      <c r="D1766" s="34"/>
      <c r="E1766" s="34"/>
      <c r="F1766" s="34"/>
      <c r="G1766" s="34"/>
      <c r="H1766" s="34"/>
      <c r="I1766" s="34"/>
      <c r="J1766" s="34"/>
      <c r="K1766" s="34"/>
      <c r="L1766" s="34"/>
      <c r="M1766" s="34"/>
      <c r="N1766" s="34"/>
      <c r="O1766" s="34"/>
      <c r="P1766" s="34"/>
      <c r="Q1766" s="34"/>
      <c r="R1766" s="34"/>
      <c r="S1766" s="34"/>
    </row>
    <row r="1767" spans="2:19" hidden="1" outlineLevel="1">
      <c r="B1767" s="5">
        <v>1968</v>
      </c>
      <c r="C1767" s="34"/>
      <c r="D1767" s="34"/>
      <c r="E1767" s="34"/>
      <c r="F1767" s="34"/>
      <c r="G1767" s="34"/>
      <c r="H1767" s="34"/>
      <c r="I1767" s="34"/>
      <c r="J1767" s="34"/>
      <c r="K1767" s="34"/>
      <c r="L1767" s="34"/>
      <c r="M1767" s="34"/>
      <c r="N1767" s="34"/>
      <c r="O1767" s="34"/>
      <c r="P1767" s="34"/>
      <c r="Q1767" s="34"/>
      <c r="R1767" s="34"/>
      <c r="S1767" s="34"/>
    </row>
    <row r="1768" spans="2:19" hidden="1" outlineLevel="1">
      <c r="B1768" s="5">
        <v>1967</v>
      </c>
      <c r="C1768" s="34"/>
      <c r="D1768" s="34"/>
      <c r="E1768" s="34"/>
      <c r="F1768" s="34"/>
      <c r="G1768" s="34"/>
      <c r="H1768" s="34"/>
      <c r="I1768" s="34"/>
      <c r="J1768" s="34"/>
      <c r="K1768" s="34"/>
      <c r="L1768" s="34"/>
      <c r="M1768" s="34"/>
      <c r="N1768" s="34"/>
      <c r="O1768" s="34"/>
      <c r="P1768" s="34"/>
      <c r="Q1768" s="34"/>
      <c r="R1768" s="34"/>
      <c r="S1768" s="34"/>
    </row>
    <row r="1769" spans="2:19" hidden="1" outlineLevel="1">
      <c r="B1769" s="5">
        <v>1966</v>
      </c>
      <c r="C1769" s="34"/>
      <c r="D1769" s="34"/>
      <c r="E1769" s="34"/>
      <c r="F1769" s="34"/>
      <c r="G1769" s="34"/>
      <c r="H1769" s="34"/>
      <c r="I1769" s="34"/>
      <c r="J1769" s="34"/>
      <c r="K1769" s="34"/>
      <c r="L1769" s="34"/>
      <c r="M1769" s="34"/>
      <c r="N1769" s="34"/>
      <c r="O1769" s="34"/>
      <c r="P1769" s="34"/>
      <c r="Q1769" s="34"/>
      <c r="R1769" s="34"/>
      <c r="S1769" s="34"/>
    </row>
    <row r="1770" spans="2:19" hidden="1" outlineLevel="1">
      <c r="B1770" s="5">
        <v>1965</v>
      </c>
      <c r="C1770" s="34"/>
      <c r="D1770" s="34"/>
      <c r="E1770" s="34"/>
      <c r="F1770" s="34"/>
      <c r="G1770" s="34"/>
      <c r="H1770" s="34"/>
      <c r="I1770" s="34"/>
      <c r="J1770" s="34"/>
      <c r="K1770" s="34"/>
      <c r="L1770" s="34"/>
      <c r="M1770" s="34"/>
      <c r="N1770" s="34"/>
      <c r="O1770" s="34"/>
      <c r="P1770" s="34"/>
      <c r="Q1770" s="34"/>
      <c r="R1770" s="34"/>
      <c r="S1770" s="34"/>
    </row>
    <row r="1771" spans="2:19" hidden="1" outlineLevel="1">
      <c r="B1771" s="5">
        <v>1964</v>
      </c>
      <c r="C1771" s="34"/>
      <c r="D1771" s="34"/>
      <c r="E1771" s="34"/>
      <c r="F1771" s="34"/>
      <c r="G1771" s="34"/>
      <c r="H1771" s="34"/>
      <c r="I1771" s="34"/>
      <c r="J1771" s="34"/>
      <c r="K1771" s="34"/>
      <c r="L1771" s="34"/>
      <c r="M1771" s="34"/>
      <c r="N1771" s="34"/>
      <c r="O1771" s="34"/>
      <c r="P1771" s="34"/>
      <c r="Q1771" s="34"/>
      <c r="R1771" s="34"/>
      <c r="S1771" s="34"/>
    </row>
    <row r="1772" spans="2:19" hidden="1" outlineLevel="1">
      <c r="B1772" s="5">
        <v>1963</v>
      </c>
      <c r="C1772" s="34"/>
      <c r="D1772" s="34"/>
      <c r="E1772" s="34"/>
      <c r="F1772" s="34"/>
      <c r="G1772" s="34"/>
      <c r="H1772" s="34"/>
      <c r="I1772" s="34"/>
      <c r="J1772" s="34"/>
      <c r="K1772" s="34"/>
      <c r="L1772" s="34"/>
      <c r="M1772" s="34"/>
      <c r="N1772" s="34"/>
      <c r="O1772" s="34"/>
      <c r="P1772" s="34"/>
      <c r="Q1772" s="34"/>
      <c r="R1772" s="34"/>
      <c r="S1772" s="34"/>
    </row>
    <row r="1773" spans="2:19" hidden="1" outlineLevel="1">
      <c r="B1773" s="5">
        <v>1962</v>
      </c>
      <c r="C1773" s="34"/>
      <c r="D1773" s="34"/>
      <c r="E1773" s="34"/>
      <c r="F1773" s="34"/>
      <c r="G1773" s="34"/>
      <c r="H1773" s="34"/>
      <c r="I1773" s="34"/>
      <c r="J1773" s="34"/>
      <c r="K1773" s="34"/>
      <c r="L1773" s="34"/>
      <c r="M1773" s="34"/>
      <c r="N1773" s="34"/>
      <c r="O1773" s="34"/>
      <c r="P1773" s="34"/>
      <c r="Q1773" s="34"/>
      <c r="R1773" s="34"/>
      <c r="S1773" s="34"/>
    </row>
    <row r="1774" spans="2:19" hidden="1" outlineLevel="1">
      <c r="B1774" s="5">
        <v>1961</v>
      </c>
      <c r="C1774" s="34"/>
      <c r="D1774" s="34"/>
      <c r="E1774" s="34"/>
      <c r="F1774" s="34"/>
      <c r="G1774" s="34"/>
      <c r="H1774" s="34"/>
      <c r="I1774" s="34"/>
      <c r="J1774" s="34"/>
      <c r="K1774" s="34"/>
      <c r="L1774" s="34"/>
      <c r="M1774" s="34"/>
      <c r="N1774" s="34"/>
      <c r="O1774" s="34"/>
      <c r="P1774" s="34"/>
      <c r="Q1774" s="34"/>
      <c r="R1774" s="34"/>
      <c r="S1774" s="34"/>
    </row>
    <row r="1775" spans="2:19" hidden="1" outlineLevel="1">
      <c r="B1775" s="5">
        <v>1960</v>
      </c>
      <c r="C1775" s="34"/>
      <c r="D1775" s="34"/>
      <c r="E1775" s="34"/>
      <c r="F1775" s="34"/>
      <c r="G1775" s="34"/>
      <c r="H1775" s="34"/>
      <c r="I1775" s="34"/>
      <c r="J1775" s="34"/>
      <c r="K1775" s="34"/>
      <c r="L1775" s="34"/>
      <c r="M1775" s="34"/>
      <c r="N1775" s="34"/>
      <c r="O1775" s="34"/>
      <c r="P1775" s="34"/>
      <c r="Q1775" s="34"/>
      <c r="R1775" s="34"/>
      <c r="S1775" s="34"/>
    </row>
    <row r="1776" spans="2:19" hidden="1" outlineLevel="1">
      <c r="B1776" s="5">
        <v>1959</v>
      </c>
      <c r="C1776" s="34"/>
      <c r="D1776" s="34"/>
      <c r="E1776" s="34"/>
      <c r="F1776" s="34"/>
      <c r="G1776" s="34"/>
      <c r="H1776" s="34"/>
      <c r="I1776" s="34"/>
      <c r="J1776" s="34"/>
      <c r="K1776" s="34"/>
      <c r="L1776" s="34"/>
      <c r="M1776" s="34"/>
      <c r="N1776" s="34"/>
      <c r="O1776" s="34"/>
      <c r="P1776" s="34"/>
      <c r="Q1776" s="34"/>
      <c r="R1776" s="34"/>
      <c r="S1776" s="34"/>
    </row>
    <row r="1777" spans="2:19" hidden="1" outlineLevel="1">
      <c r="B1777" s="5">
        <v>1958</v>
      </c>
      <c r="C1777" s="34"/>
      <c r="D1777" s="34"/>
      <c r="E1777" s="34"/>
      <c r="F1777" s="34"/>
      <c r="G1777" s="34"/>
      <c r="H1777" s="34"/>
      <c r="I1777" s="34"/>
      <c r="J1777" s="34"/>
      <c r="K1777" s="34"/>
      <c r="L1777" s="34"/>
      <c r="M1777" s="34"/>
      <c r="N1777" s="34"/>
      <c r="O1777" s="34"/>
      <c r="P1777" s="34"/>
      <c r="Q1777" s="34"/>
      <c r="R1777" s="34"/>
      <c r="S1777" s="34"/>
    </row>
    <row r="1778" spans="2:19" hidden="1" outlineLevel="1">
      <c r="B1778" s="5">
        <v>1957</v>
      </c>
      <c r="C1778" s="34"/>
      <c r="D1778" s="34"/>
      <c r="E1778" s="34"/>
      <c r="F1778" s="34"/>
      <c r="G1778" s="34"/>
      <c r="H1778" s="34"/>
      <c r="I1778" s="34"/>
      <c r="J1778" s="34"/>
      <c r="K1778" s="34"/>
      <c r="L1778" s="34"/>
      <c r="M1778" s="34"/>
      <c r="N1778" s="34"/>
      <c r="O1778" s="34"/>
      <c r="P1778" s="34"/>
      <c r="Q1778" s="34"/>
      <c r="R1778" s="34"/>
      <c r="S1778" s="34"/>
    </row>
    <row r="1779" spans="2:19" hidden="1" outlineLevel="1">
      <c r="B1779" s="5">
        <v>1956</v>
      </c>
      <c r="C1779" s="34"/>
      <c r="D1779" s="34"/>
      <c r="E1779" s="34"/>
      <c r="F1779" s="34"/>
      <c r="G1779" s="34"/>
      <c r="H1779" s="34"/>
      <c r="I1779" s="34"/>
      <c r="J1779" s="34"/>
      <c r="K1779" s="34"/>
      <c r="L1779" s="34"/>
      <c r="M1779" s="34"/>
      <c r="N1779" s="34"/>
      <c r="O1779" s="34"/>
      <c r="P1779" s="34"/>
      <c r="Q1779" s="34"/>
      <c r="R1779" s="34"/>
      <c r="S1779" s="34"/>
    </row>
    <row r="1780" spans="2:19" hidden="1" outlineLevel="1">
      <c r="B1780" s="5">
        <v>1955</v>
      </c>
      <c r="C1780" s="34"/>
      <c r="D1780" s="34"/>
      <c r="E1780" s="34"/>
      <c r="F1780" s="34"/>
      <c r="G1780" s="34"/>
      <c r="H1780" s="34"/>
      <c r="I1780" s="34"/>
      <c r="J1780" s="34"/>
      <c r="K1780" s="34"/>
      <c r="L1780" s="34"/>
      <c r="M1780" s="34"/>
      <c r="N1780" s="34"/>
      <c r="O1780" s="34"/>
      <c r="P1780" s="34"/>
      <c r="Q1780" s="34"/>
      <c r="R1780" s="34"/>
      <c r="S1780" s="34"/>
    </row>
    <row r="1781" spans="2:19" hidden="1" outlineLevel="1">
      <c r="B1781" s="5">
        <v>1954</v>
      </c>
      <c r="C1781" s="34"/>
      <c r="D1781" s="34"/>
      <c r="E1781" s="34"/>
      <c r="F1781" s="34"/>
      <c r="G1781" s="34"/>
      <c r="H1781" s="34"/>
      <c r="I1781" s="34"/>
      <c r="J1781" s="34"/>
      <c r="K1781" s="34"/>
      <c r="L1781" s="34"/>
      <c r="M1781" s="34"/>
      <c r="N1781" s="34"/>
      <c r="O1781" s="34"/>
      <c r="P1781" s="34"/>
      <c r="Q1781" s="34"/>
      <c r="R1781" s="34"/>
      <c r="S1781" s="34"/>
    </row>
    <row r="1782" spans="2:19" hidden="1" outlineLevel="1">
      <c r="B1782" s="5">
        <v>1953</v>
      </c>
      <c r="C1782" s="34"/>
      <c r="D1782" s="34"/>
      <c r="E1782" s="34"/>
      <c r="F1782" s="34"/>
      <c r="G1782" s="34"/>
      <c r="H1782" s="34"/>
      <c r="I1782" s="34"/>
      <c r="J1782" s="34"/>
      <c r="K1782" s="34"/>
      <c r="L1782" s="34"/>
      <c r="M1782" s="34"/>
      <c r="N1782" s="34"/>
      <c r="O1782" s="34"/>
      <c r="P1782" s="34"/>
      <c r="Q1782" s="34"/>
      <c r="R1782" s="34"/>
      <c r="S1782" s="34"/>
    </row>
    <row r="1783" spans="2:19" hidden="1" outlineLevel="1">
      <c r="B1783" s="5">
        <v>1952</v>
      </c>
      <c r="C1783" s="34"/>
      <c r="D1783" s="34"/>
      <c r="E1783" s="34"/>
      <c r="F1783" s="34"/>
      <c r="G1783" s="34"/>
      <c r="H1783" s="34"/>
      <c r="I1783" s="34"/>
      <c r="J1783" s="34"/>
      <c r="K1783" s="34"/>
      <c r="L1783" s="34"/>
      <c r="M1783" s="34"/>
      <c r="N1783" s="34"/>
      <c r="O1783" s="34"/>
      <c r="P1783" s="34"/>
      <c r="Q1783" s="34"/>
      <c r="R1783" s="34"/>
      <c r="S1783" s="34"/>
    </row>
    <row r="1784" spans="2:19" hidden="1" outlineLevel="1">
      <c r="B1784" s="5">
        <v>1951</v>
      </c>
      <c r="C1784" s="34"/>
      <c r="D1784" s="34"/>
      <c r="E1784" s="34"/>
      <c r="F1784" s="34"/>
      <c r="G1784" s="34"/>
      <c r="H1784" s="34"/>
      <c r="I1784" s="34"/>
      <c r="J1784" s="34"/>
      <c r="K1784" s="34"/>
      <c r="L1784" s="34"/>
      <c r="M1784" s="34"/>
      <c r="N1784" s="34"/>
      <c r="O1784" s="34"/>
      <c r="P1784" s="34"/>
      <c r="Q1784" s="34"/>
      <c r="R1784" s="34"/>
      <c r="S1784" s="34"/>
    </row>
    <row r="1785" spans="2:19" hidden="1" outlineLevel="1">
      <c r="B1785" s="5">
        <v>1950</v>
      </c>
      <c r="C1785" s="34"/>
      <c r="D1785" s="34"/>
      <c r="E1785" s="34"/>
      <c r="F1785" s="34"/>
      <c r="G1785" s="34"/>
      <c r="H1785" s="34"/>
      <c r="I1785" s="34"/>
      <c r="J1785" s="34"/>
      <c r="K1785" s="34"/>
      <c r="L1785" s="34"/>
      <c r="M1785" s="34"/>
      <c r="N1785" s="34"/>
      <c r="O1785" s="34"/>
      <c r="P1785" s="34"/>
      <c r="Q1785" s="34"/>
      <c r="R1785" s="34"/>
      <c r="S1785" s="34"/>
    </row>
    <row r="1786" spans="2:19" hidden="1" outlineLevel="1">
      <c r="B1786" s="5">
        <v>1949</v>
      </c>
      <c r="C1786" s="34"/>
      <c r="D1786" s="34"/>
      <c r="E1786" s="34"/>
      <c r="F1786" s="34"/>
      <c r="G1786" s="34"/>
      <c r="H1786" s="34"/>
      <c r="I1786" s="34"/>
      <c r="J1786" s="34"/>
      <c r="K1786" s="34"/>
      <c r="L1786" s="34"/>
      <c r="M1786" s="34"/>
      <c r="N1786" s="34"/>
      <c r="O1786" s="34"/>
      <c r="P1786" s="34"/>
      <c r="Q1786" s="34"/>
      <c r="R1786" s="34"/>
      <c r="S1786" s="34"/>
    </row>
    <row r="1787" spans="2:19" hidden="1" outlineLevel="1">
      <c r="B1787" s="5">
        <v>1948</v>
      </c>
      <c r="C1787" s="34"/>
      <c r="D1787" s="34"/>
      <c r="E1787" s="34"/>
      <c r="F1787" s="34"/>
      <c r="G1787" s="34"/>
      <c r="H1787" s="34"/>
      <c r="I1787" s="34"/>
      <c r="J1787" s="34"/>
      <c r="K1787" s="34"/>
      <c r="L1787" s="34"/>
      <c r="M1787" s="34"/>
      <c r="N1787" s="34"/>
      <c r="O1787" s="34"/>
      <c r="P1787" s="34"/>
      <c r="Q1787" s="34"/>
      <c r="R1787" s="34"/>
      <c r="S1787" s="34"/>
    </row>
    <row r="1788" spans="2:19" hidden="1" outlineLevel="1">
      <c r="B1788" s="5">
        <v>1947</v>
      </c>
      <c r="C1788" s="34"/>
      <c r="D1788" s="34"/>
      <c r="E1788" s="34"/>
      <c r="F1788" s="34"/>
      <c r="G1788" s="34"/>
      <c r="H1788" s="34"/>
      <c r="I1788" s="34"/>
      <c r="J1788" s="34"/>
      <c r="K1788" s="34"/>
      <c r="L1788" s="34"/>
      <c r="M1788" s="34"/>
      <c r="N1788" s="34"/>
      <c r="O1788" s="34"/>
      <c r="P1788" s="34"/>
      <c r="Q1788" s="34"/>
      <c r="R1788" s="34"/>
      <c r="S1788" s="34"/>
    </row>
    <row r="1789" spans="2:19" hidden="1" outlineLevel="1">
      <c r="B1789" s="5">
        <v>1946</v>
      </c>
      <c r="C1789" s="34"/>
      <c r="D1789" s="34"/>
      <c r="E1789" s="34"/>
      <c r="F1789" s="34"/>
      <c r="G1789" s="34"/>
      <c r="H1789" s="34"/>
      <c r="I1789" s="34"/>
      <c r="J1789" s="34"/>
      <c r="K1789" s="34"/>
      <c r="L1789" s="34"/>
      <c r="M1789" s="34"/>
      <c r="N1789" s="34"/>
      <c r="O1789" s="34"/>
      <c r="P1789" s="34"/>
      <c r="Q1789" s="34"/>
      <c r="R1789" s="34"/>
      <c r="S1789" s="34"/>
    </row>
    <row r="1790" spans="2:19" hidden="1" outlineLevel="1">
      <c r="B1790" s="5">
        <v>1945</v>
      </c>
      <c r="C1790" s="34"/>
      <c r="D1790" s="34"/>
      <c r="E1790" s="34"/>
      <c r="F1790" s="34"/>
      <c r="G1790" s="34"/>
      <c r="H1790" s="34"/>
      <c r="I1790" s="34"/>
      <c r="J1790" s="34"/>
      <c r="K1790" s="34"/>
      <c r="L1790" s="34"/>
      <c r="M1790" s="34"/>
      <c r="N1790" s="34"/>
      <c r="O1790" s="34"/>
      <c r="P1790" s="34"/>
      <c r="Q1790" s="34"/>
      <c r="R1790" s="34"/>
      <c r="S1790" s="34"/>
    </row>
    <row r="1791" spans="2:19" hidden="1" outlineLevel="1">
      <c r="B1791" s="5">
        <v>1944</v>
      </c>
      <c r="C1791" s="34"/>
      <c r="D1791" s="34"/>
      <c r="E1791" s="34"/>
      <c r="F1791" s="34"/>
      <c r="G1791" s="34"/>
      <c r="H1791" s="34"/>
      <c r="I1791" s="34"/>
      <c r="J1791" s="34"/>
      <c r="K1791" s="34"/>
      <c r="L1791" s="34"/>
      <c r="M1791" s="34"/>
      <c r="N1791" s="34"/>
      <c r="O1791" s="34"/>
      <c r="P1791" s="34"/>
      <c r="Q1791" s="34"/>
      <c r="R1791" s="34"/>
      <c r="S1791" s="34"/>
    </row>
    <row r="1792" spans="2:19" hidden="1" outlineLevel="1">
      <c r="B1792" s="5">
        <v>1943</v>
      </c>
      <c r="C1792" s="34"/>
      <c r="D1792" s="34"/>
      <c r="E1792" s="34"/>
      <c r="F1792" s="34"/>
      <c r="G1792" s="34"/>
      <c r="H1792" s="34"/>
      <c r="I1792" s="34"/>
      <c r="J1792" s="34"/>
      <c r="K1792" s="34"/>
      <c r="L1792" s="34"/>
      <c r="M1792" s="34"/>
      <c r="N1792" s="34"/>
      <c r="O1792" s="34"/>
      <c r="P1792" s="34"/>
      <c r="Q1792" s="34"/>
      <c r="R1792" s="34"/>
      <c r="S1792" s="34"/>
    </row>
    <row r="1793" spans="1:19" hidden="1" outlineLevel="1">
      <c r="B1793" s="5">
        <v>1942</v>
      </c>
      <c r="C1793" s="34"/>
      <c r="D1793" s="34"/>
      <c r="E1793" s="34"/>
      <c r="F1793" s="34"/>
      <c r="G1793" s="34"/>
      <c r="H1793" s="34"/>
      <c r="I1793" s="34"/>
      <c r="J1793" s="34"/>
      <c r="K1793" s="34"/>
      <c r="L1793" s="34"/>
      <c r="M1793" s="34"/>
      <c r="N1793" s="34"/>
      <c r="O1793" s="34"/>
      <c r="P1793" s="34"/>
      <c r="Q1793" s="34"/>
      <c r="R1793" s="34"/>
      <c r="S1793" s="34"/>
    </row>
    <row r="1794" spans="1:19" hidden="1" outlineLevel="1">
      <c r="B1794" s="5">
        <v>1941</v>
      </c>
      <c r="C1794" s="34"/>
      <c r="D1794" s="34"/>
      <c r="E1794" s="34"/>
      <c r="F1794" s="34"/>
      <c r="G1794" s="34"/>
      <c r="H1794" s="34"/>
      <c r="I1794" s="34"/>
      <c r="J1794" s="34"/>
      <c r="K1794" s="34"/>
      <c r="L1794" s="34"/>
      <c r="M1794" s="34"/>
      <c r="N1794" s="34"/>
      <c r="O1794" s="34"/>
      <c r="P1794" s="34"/>
      <c r="Q1794" s="34"/>
      <c r="R1794" s="34"/>
      <c r="S1794" s="34"/>
    </row>
    <row r="1795" spans="1:19" hidden="1" outlineLevel="1">
      <c r="B1795" s="5">
        <v>1940</v>
      </c>
      <c r="C1795" s="34"/>
      <c r="D1795" s="34"/>
      <c r="E1795" s="34"/>
      <c r="F1795" s="34"/>
      <c r="G1795" s="34"/>
      <c r="H1795" s="34"/>
      <c r="I1795" s="34"/>
      <c r="J1795" s="34"/>
      <c r="K1795" s="34"/>
      <c r="L1795" s="34"/>
      <c r="M1795" s="34"/>
      <c r="N1795" s="34"/>
      <c r="O1795" s="34"/>
      <c r="P1795" s="34"/>
      <c r="Q1795" s="34"/>
      <c r="R1795" s="34"/>
      <c r="S1795" s="34"/>
    </row>
    <row r="1796" spans="1:19" hidden="1" outlineLevel="1">
      <c r="B1796" s="5">
        <v>1939</v>
      </c>
      <c r="C1796" s="34"/>
      <c r="D1796" s="34"/>
      <c r="E1796" s="34"/>
      <c r="F1796" s="34"/>
      <c r="G1796" s="34"/>
      <c r="H1796" s="34"/>
      <c r="I1796" s="34"/>
      <c r="J1796" s="34"/>
      <c r="K1796" s="34"/>
      <c r="L1796" s="34"/>
      <c r="M1796" s="34"/>
      <c r="N1796" s="34"/>
      <c r="O1796" s="34"/>
      <c r="P1796" s="34"/>
      <c r="Q1796" s="34"/>
      <c r="R1796" s="34"/>
      <c r="S1796" s="34"/>
    </row>
    <row r="1797" spans="1:19" hidden="1" outlineLevel="1">
      <c r="B1797" s="5">
        <v>1938</v>
      </c>
      <c r="C1797" s="34"/>
      <c r="D1797" s="34"/>
      <c r="E1797" s="34"/>
      <c r="F1797" s="34"/>
      <c r="G1797" s="34"/>
      <c r="H1797" s="34"/>
      <c r="I1797" s="34"/>
      <c r="J1797" s="34"/>
      <c r="K1797" s="34"/>
      <c r="L1797" s="34"/>
      <c r="M1797" s="34"/>
      <c r="N1797" s="34"/>
      <c r="O1797" s="34"/>
      <c r="P1797" s="34"/>
      <c r="Q1797" s="34"/>
      <c r="R1797" s="34"/>
      <c r="S1797" s="34"/>
    </row>
    <row r="1798" spans="1:19" hidden="1" outlineLevel="1">
      <c r="B1798" s="5">
        <v>1937</v>
      </c>
      <c r="C1798" s="34"/>
      <c r="D1798" s="34"/>
      <c r="E1798" s="34"/>
      <c r="F1798" s="34"/>
      <c r="G1798" s="34"/>
      <c r="H1798" s="34"/>
      <c r="I1798" s="34"/>
      <c r="J1798" s="34"/>
      <c r="K1798" s="34"/>
      <c r="L1798" s="34"/>
      <c r="M1798" s="34"/>
      <c r="N1798" s="34"/>
      <c r="O1798" s="34"/>
      <c r="P1798" s="34"/>
      <c r="Q1798" s="34"/>
      <c r="R1798" s="34"/>
      <c r="S1798" s="34"/>
    </row>
    <row r="1799" spans="1:19" hidden="1" outlineLevel="1">
      <c r="B1799" s="5">
        <v>1936</v>
      </c>
      <c r="C1799" s="34"/>
      <c r="D1799" s="34"/>
      <c r="E1799" s="34"/>
      <c r="F1799" s="34"/>
      <c r="G1799" s="34"/>
      <c r="H1799" s="34"/>
      <c r="I1799" s="34"/>
      <c r="J1799" s="34"/>
      <c r="K1799" s="34"/>
      <c r="L1799" s="34"/>
      <c r="M1799" s="34"/>
      <c r="N1799" s="34"/>
      <c r="O1799" s="34"/>
      <c r="P1799" s="34"/>
      <c r="Q1799" s="34"/>
      <c r="R1799" s="34"/>
      <c r="S1799" s="34"/>
    </row>
    <row r="1800" spans="1:19" hidden="1" outlineLevel="1">
      <c r="B1800" s="5">
        <v>1935</v>
      </c>
      <c r="C1800" s="34"/>
      <c r="D1800" s="34"/>
      <c r="E1800" s="34"/>
      <c r="F1800" s="34"/>
      <c r="G1800" s="34"/>
      <c r="H1800" s="34"/>
      <c r="I1800" s="34"/>
      <c r="J1800" s="34"/>
      <c r="K1800" s="34"/>
      <c r="L1800" s="34"/>
      <c r="M1800" s="34"/>
      <c r="N1800" s="34"/>
      <c r="O1800" s="34"/>
      <c r="P1800" s="34"/>
      <c r="Q1800" s="34"/>
      <c r="R1800" s="34"/>
      <c r="S1800" s="34"/>
    </row>
    <row r="1801" spans="1:19" hidden="1" outlineLevel="1">
      <c r="B1801" s="5">
        <v>1934</v>
      </c>
      <c r="C1801" s="34"/>
      <c r="D1801" s="34"/>
      <c r="E1801" s="34"/>
      <c r="F1801" s="34"/>
      <c r="G1801" s="34"/>
      <c r="H1801" s="34"/>
      <c r="I1801" s="34"/>
      <c r="J1801" s="34"/>
      <c r="K1801" s="34"/>
      <c r="L1801" s="34"/>
      <c r="M1801" s="34"/>
      <c r="N1801" s="34"/>
      <c r="O1801" s="34"/>
      <c r="P1801" s="34"/>
      <c r="Q1801" s="34"/>
      <c r="R1801" s="34"/>
      <c r="S1801" s="34"/>
    </row>
    <row r="1802" spans="1:19" hidden="1" outlineLevel="1">
      <c r="B1802" s="5">
        <v>1933</v>
      </c>
      <c r="C1802" s="34"/>
      <c r="D1802" s="34"/>
      <c r="E1802" s="34"/>
      <c r="F1802" s="34"/>
      <c r="G1802" s="34"/>
      <c r="H1802" s="34"/>
      <c r="I1802" s="34"/>
      <c r="J1802" s="34"/>
      <c r="K1802" s="34"/>
      <c r="L1802" s="34"/>
      <c r="M1802" s="34"/>
      <c r="N1802" s="34"/>
      <c r="O1802" s="34"/>
      <c r="P1802" s="34"/>
      <c r="Q1802" s="34"/>
      <c r="R1802" s="34"/>
      <c r="S1802" s="34"/>
    </row>
    <row r="1803" spans="1:19" hidden="1" outlineLevel="1">
      <c r="B1803" s="5">
        <v>1932</v>
      </c>
      <c r="C1803" s="34"/>
      <c r="D1803" s="34"/>
      <c r="E1803" s="34"/>
      <c r="F1803" s="34"/>
      <c r="G1803" s="34"/>
      <c r="H1803" s="34"/>
      <c r="I1803" s="34"/>
      <c r="J1803" s="34"/>
      <c r="K1803" s="34"/>
      <c r="L1803" s="34"/>
      <c r="M1803" s="34"/>
      <c r="N1803" s="34"/>
      <c r="O1803" s="34"/>
      <c r="P1803" s="34"/>
      <c r="Q1803" s="34"/>
      <c r="R1803" s="34"/>
      <c r="S1803" s="34"/>
    </row>
    <row r="1804" spans="1:19" hidden="1" outlineLevel="1">
      <c r="B1804" s="5">
        <v>1931</v>
      </c>
      <c r="C1804" s="34"/>
      <c r="D1804" s="34"/>
      <c r="E1804" s="34"/>
      <c r="F1804" s="34"/>
      <c r="G1804" s="34"/>
      <c r="H1804" s="34"/>
      <c r="I1804" s="34"/>
      <c r="J1804" s="34"/>
      <c r="K1804" s="34"/>
      <c r="L1804" s="34"/>
      <c r="M1804" s="34"/>
      <c r="N1804" s="34"/>
      <c r="O1804" s="34"/>
      <c r="P1804" s="34"/>
      <c r="Q1804" s="34"/>
      <c r="R1804" s="34"/>
      <c r="S1804" s="34"/>
    </row>
    <row r="1805" spans="1:19" hidden="1" outlineLevel="1">
      <c r="B1805" s="5">
        <v>1930</v>
      </c>
      <c r="C1805" s="34"/>
      <c r="D1805" s="34"/>
      <c r="E1805" s="34"/>
      <c r="F1805" s="34"/>
      <c r="G1805" s="34"/>
      <c r="H1805" s="34"/>
      <c r="I1805" s="34"/>
      <c r="J1805" s="34"/>
      <c r="K1805" s="34"/>
      <c r="L1805" s="34"/>
      <c r="M1805" s="34"/>
      <c r="N1805" s="34"/>
      <c r="O1805" s="34"/>
      <c r="P1805" s="34"/>
      <c r="Q1805" s="34"/>
      <c r="R1805" s="34"/>
      <c r="S1805" s="34"/>
    </row>
    <row r="1806" spans="1:19" ht="89.25" collapsed="1">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hidden="1" outlineLevel="1">
      <c r="A1807" s="64"/>
      <c r="B1807" s="6"/>
      <c r="C1807" s="7"/>
      <c r="D1807" s="7"/>
      <c r="E1807" s="7"/>
      <c r="F1807" s="7"/>
      <c r="G1807" s="7"/>
      <c r="H1807" s="7"/>
      <c r="I1807" s="7"/>
      <c r="J1807" s="7"/>
      <c r="K1807" s="7"/>
      <c r="L1807" s="7"/>
      <c r="M1807" s="9"/>
    </row>
    <row r="1808" spans="1:19" hidden="1" outlineLevel="1">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hidden="1" outlineLevel="1">
      <c r="A1809" s="35"/>
      <c r="B1809" s="5">
        <v>2021</v>
      </c>
      <c r="C1809" s="33"/>
      <c r="D1809" s="33"/>
      <c r="E1809" s="33"/>
      <c r="F1809" s="33"/>
      <c r="G1809" s="33"/>
      <c r="H1809" s="33"/>
      <c r="I1809" s="33"/>
      <c r="J1809" s="33"/>
      <c r="K1809" s="33"/>
      <c r="L1809" s="33"/>
      <c r="M1809" s="33"/>
      <c r="N1809" s="33"/>
      <c r="O1809" s="33"/>
      <c r="P1809" s="33"/>
      <c r="Q1809" s="33"/>
      <c r="R1809" s="34"/>
      <c r="S1809" s="34"/>
    </row>
    <row r="1810" spans="1:19" hidden="1" outlineLevel="1">
      <c r="B1810" s="5">
        <v>2020</v>
      </c>
      <c r="C1810" s="33"/>
      <c r="D1810" s="33"/>
      <c r="E1810" s="33"/>
      <c r="F1810" s="33"/>
      <c r="G1810" s="33"/>
      <c r="H1810" s="33"/>
      <c r="I1810" s="33"/>
      <c r="J1810" s="33"/>
      <c r="K1810" s="33"/>
      <c r="L1810" s="33"/>
      <c r="M1810" s="33"/>
      <c r="N1810" s="33"/>
      <c r="O1810" s="33"/>
      <c r="P1810" s="33"/>
      <c r="Q1810" s="34"/>
      <c r="R1810" s="34"/>
      <c r="S1810" s="34"/>
    </row>
    <row r="1811" spans="1:19" hidden="1" outlineLevel="1">
      <c r="A1811" s="37"/>
      <c r="B1811" s="5">
        <v>2019</v>
      </c>
      <c r="C1811" s="33"/>
      <c r="D1811" s="33"/>
      <c r="E1811" s="33"/>
      <c r="F1811" s="33"/>
      <c r="G1811" s="33"/>
      <c r="H1811" s="33"/>
      <c r="I1811" s="33"/>
      <c r="J1811" s="33"/>
      <c r="K1811" s="33"/>
      <c r="L1811" s="33"/>
      <c r="M1811" s="33"/>
      <c r="N1811" s="33"/>
      <c r="O1811" s="33"/>
      <c r="P1811" s="34"/>
      <c r="Q1811" s="34"/>
      <c r="R1811" s="34"/>
      <c r="S1811" s="34"/>
    </row>
    <row r="1812" spans="1:19" hidden="1" outlineLevel="1">
      <c r="A1812" s="37"/>
      <c r="B1812" s="5">
        <v>2018</v>
      </c>
      <c r="C1812" s="33"/>
      <c r="D1812" s="33"/>
      <c r="E1812" s="33"/>
      <c r="F1812" s="33"/>
      <c r="G1812" s="33"/>
      <c r="H1812" s="33"/>
      <c r="I1812" s="33"/>
      <c r="J1812" s="33"/>
      <c r="K1812" s="33"/>
      <c r="L1812" s="33"/>
      <c r="M1812" s="33"/>
      <c r="N1812" s="33"/>
      <c r="O1812" s="34"/>
      <c r="P1812" s="34"/>
      <c r="Q1812" s="34"/>
      <c r="R1812" s="34"/>
      <c r="S1812" s="34"/>
    </row>
    <row r="1813" spans="1:19" hidden="1" outlineLevel="1">
      <c r="A1813" s="37"/>
      <c r="B1813" s="5">
        <v>2017</v>
      </c>
      <c r="C1813" s="33"/>
      <c r="D1813" s="33"/>
      <c r="E1813" s="33"/>
      <c r="F1813" s="33"/>
      <c r="G1813" s="33"/>
      <c r="H1813" s="33"/>
      <c r="I1813" s="33"/>
      <c r="J1813" s="33"/>
      <c r="K1813" s="33"/>
      <c r="L1813" s="33"/>
      <c r="M1813" s="33"/>
      <c r="N1813" s="34"/>
      <c r="O1813" s="34"/>
      <c r="P1813" s="34"/>
      <c r="Q1813" s="34"/>
      <c r="R1813" s="34"/>
      <c r="S1813" s="34"/>
    </row>
    <row r="1814" spans="1:19" hidden="1" outlineLevel="1">
      <c r="B1814" s="5">
        <v>2016</v>
      </c>
      <c r="C1814" s="33"/>
      <c r="D1814" s="33"/>
      <c r="E1814" s="33"/>
      <c r="F1814" s="33"/>
      <c r="G1814" s="33"/>
      <c r="H1814" s="33"/>
      <c r="I1814" s="33"/>
      <c r="J1814" s="33"/>
      <c r="K1814" s="33"/>
      <c r="L1814" s="33"/>
      <c r="M1814" s="34"/>
      <c r="N1814" s="34"/>
      <c r="O1814" s="34"/>
      <c r="P1814" s="34"/>
      <c r="Q1814" s="34"/>
      <c r="R1814" s="34"/>
      <c r="S1814" s="34"/>
    </row>
    <row r="1815" spans="1:19" hidden="1" outlineLevel="1">
      <c r="B1815" s="5">
        <v>2015</v>
      </c>
      <c r="C1815" s="33"/>
      <c r="D1815" s="33"/>
      <c r="E1815" s="33"/>
      <c r="F1815" s="33"/>
      <c r="G1815" s="33"/>
      <c r="H1815" s="33"/>
      <c r="I1815" s="33"/>
      <c r="J1815" s="33"/>
      <c r="K1815" s="33"/>
      <c r="L1815" s="34"/>
      <c r="M1815" s="34"/>
      <c r="N1815" s="34"/>
      <c r="O1815" s="34"/>
      <c r="P1815" s="34"/>
      <c r="Q1815" s="34"/>
      <c r="R1815" s="34"/>
      <c r="S1815" s="34"/>
    </row>
    <row r="1816" spans="1:19" hidden="1" outlineLevel="1">
      <c r="B1816" s="5">
        <v>2014</v>
      </c>
      <c r="C1816" s="33"/>
      <c r="D1816" s="33"/>
      <c r="E1816" s="33"/>
      <c r="F1816" s="33"/>
      <c r="G1816" s="33"/>
      <c r="H1816" s="33"/>
      <c r="I1816" s="33"/>
      <c r="J1816" s="33"/>
      <c r="K1816" s="34"/>
      <c r="L1816" s="34"/>
      <c r="M1816" s="34"/>
      <c r="N1816" s="34"/>
      <c r="O1816" s="34"/>
      <c r="P1816" s="34"/>
      <c r="Q1816" s="34"/>
      <c r="R1816" s="34"/>
      <c r="S1816" s="34"/>
    </row>
    <row r="1817" spans="1:19" hidden="1" outlineLevel="1">
      <c r="B1817" s="5">
        <v>2013</v>
      </c>
      <c r="C1817" s="33"/>
      <c r="D1817" s="33"/>
      <c r="E1817" s="33"/>
      <c r="F1817" s="33"/>
      <c r="G1817" s="33"/>
      <c r="H1817" s="33"/>
      <c r="I1817" s="33"/>
      <c r="J1817" s="34"/>
      <c r="K1817" s="34"/>
      <c r="L1817" s="34"/>
      <c r="M1817" s="34"/>
      <c r="N1817" s="34"/>
      <c r="O1817" s="34"/>
      <c r="P1817" s="34"/>
      <c r="Q1817" s="34"/>
      <c r="R1817" s="34"/>
      <c r="S1817" s="34"/>
    </row>
    <row r="1818" spans="1:19" hidden="1" outlineLevel="1">
      <c r="B1818" s="5">
        <v>2012</v>
      </c>
      <c r="C1818" s="33"/>
      <c r="D1818" s="33"/>
      <c r="E1818" s="33"/>
      <c r="F1818" s="33"/>
      <c r="G1818" s="33"/>
      <c r="H1818" s="33"/>
      <c r="I1818" s="34"/>
      <c r="J1818" s="34"/>
      <c r="K1818" s="34"/>
      <c r="L1818" s="34"/>
      <c r="M1818" s="34"/>
      <c r="N1818" s="34"/>
      <c r="O1818" s="34"/>
      <c r="P1818" s="34"/>
      <c r="Q1818" s="34"/>
      <c r="R1818" s="34"/>
      <c r="S1818" s="34"/>
    </row>
    <row r="1819" spans="1:19" hidden="1" outlineLevel="1">
      <c r="B1819" s="5">
        <v>2011</v>
      </c>
      <c r="C1819" s="33"/>
      <c r="D1819" s="33"/>
      <c r="E1819" s="33"/>
      <c r="F1819" s="33"/>
      <c r="G1819" s="33"/>
      <c r="H1819" s="34"/>
      <c r="I1819" s="34"/>
      <c r="J1819" s="34"/>
      <c r="K1819" s="34"/>
      <c r="L1819" s="34"/>
      <c r="M1819" s="34"/>
      <c r="N1819" s="34"/>
      <c r="O1819" s="34"/>
      <c r="P1819" s="34"/>
      <c r="Q1819" s="34"/>
      <c r="R1819" s="34"/>
      <c r="S1819" s="34"/>
    </row>
    <row r="1820" spans="1:19" hidden="1" outlineLevel="1">
      <c r="B1820" s="5">
        <v>2010</v>
      </c>
      <c r="C1820" s="33"/>
      <c r="D1820" s="33"/>
      <c r="E1820" s="33"/>
      <c r="F1820" s="33"/>
      <c r="G1820" s="34"/>
      <c r="H1820" s="34"/>
      <c r="I1820" s="34"/>
      <c r="J1820" s="34"/>
      <c r="K1820" s="34"/>
      <c r="L1820" s="34"/>
      <c r="M1820" s="34"/>
      <c r="N1820" s="34"/>
      <c r="O1820" s="34"/>
      <c r="P1820" s="34"/>
      <c r="Q1820" s="34"/>
      <c r="R1820" s="34"/>
      <c r="S1820" s="34"/>
    </row>
    <row r="1821" spans="1:19" hidden="1" outlineLevel="1">
      <c r="B1821" s="5">
        <v>2009</v>
      </c>
      <c r="C1821" s="33"/>
      <c r="D1821" s="33"/>
      <c r="E1821" s="33"/>
      <c r="F1821" s="34"/>
      <c r="G1821" s="34"/>
      <c r="H1821" s="34"/>
      <c r="I1821" s="34"/>
      <c r="J1821" s="34"/>
      <c r="K1821" s="34"/>
      <c r="L1821" s="34"/>
      <c r="M1821" s="34"/>
      <c r="N1821" s="34"/>
      <c r="O1821" s="34"/>
      <c r="P1821" s="34"/>
      <c r="Q1821" s="34"/>
      <c r="R1821" s="34"/>
      <c r="S1821" s="34"/>
    </row>
    <row r="1822" spans="1:19" hidden="1" outlineLevel="1">
      <c r="B1822" s="5">
        <v>2008</v>
      </c>
      <c r="C1822" s="33"/>
      <c r="D1822" s="33"/>
      <c r="E1822" s="34"/>
      <c r="F1822" s="34"/>
      <c r="G1822" s="34"/>
      <c r="H1822" s="34"/>
      <c r="I1822" s="34"/>
      <c r="J1822" s="34"/>
      <c r="K1822" s="34"/>
      <c r="L1822" s="34"/>
      <c r="M1822" s="34"/>
      <c r="N1822" s="34"/>
      <c r="O1822" s="34"/>
      <c r="P1822" s="34"/>
      <c r="Q1822" s="34"/>
      <c r="R1822" s="34"/>
      <c r="S1822" s="34"/>
    </row>
    <row r="1823" spans="1:19" hidden="1" outlineLevel="1">
      <c r="B1823" s="5">
        <v>2007</v>
      </c>
      <c r="C1823" s="33"/>
      <c r="D1823" s="34"/>
      <c r="E1823" s="34"/>
      <c r="F1823" s="34"/>
      <c r="G1823" s="34"/>
      <c r="H1823" s="34"/>
      <c r="I1823" s="34"/>
      <c r="J1823" s="34"/>
      <c r="K1823" s="34"/>
      <c r="L1823" s="34"/>
      <c r="M1823" s="34"/>
      <c r="N1823" s="34"/>
      <c r="O1823" s="34"/>
      <c r="P1823" s="34"/>
      <c r="Q1823" s="34"/>
      <c r="R1823" s="34"/>
      <c r="S1823" s="34"/>
    </row>
    <row r="1824" spans="1:19" hidden="1" outlineLevel="1">
      <c r="B1824" s="5">
        <v>2006</v>
      </c>
      <c r="C1824" s="34"/>
      <c r="D1824" s="34"/>
      <c r="E1824" s="34"/>
      <c r="F1824" s="34"/>
      <c r="G1824" s="34"/>
      <c r="H1824" s="34"/>
      <c r="I1824" s="34"/>
      <c r="J1824" s="34"/>
      <c r="K1824" s="34"/>
      <c r="L1824" s="34"/>
      <c r="M1824" s="34"/>
      <c r="N1824" s="34"/>
      <c r="O1824" s="34"/>
      <c r="P1824" s="34"/>
      <c r="Q1824" s="34"/>
      <c r="R1824" s="34"/>
      <c r="S1824" s="34"/>
    </row>
    <row r="1825" spans="2:19" hidden="1" outlineLevel="1">
      <c r="B1825" s="5">
        <v>2005</v>
      </c>
      <c r="C1825" s="34"/>
      <c r="D1825" s="34"/>
      <c r="E1825" s="34"/>
      <c r="F1825" s="34"/>
      <c r="G1825" s="34"/>
      <c r="H1825" s="34"/>
      <c r="I1825" s="34"/>
      <c r="J1825" s="34"/>
      <c r="K1825" s="34"/>
      <c r="L1825" s="34"/>
      <c r="M1825" s="34"/>
      <c r="N1825" s="34"/>
      <c r="O1825" s="34"/>
      <c r="P1825" s="34"/>
      <c r="Q1825" s="34"/>
      <c r="R1825" s="34"/>
      <c r="S1825" s="34"/>
    </row>
    <row r="1826" spans="2:19" hidden="1" outlineLevel="1">
      <c r="B1826" s="5">
        <v>2004</v>
      </c>
      <c r="C1826" s="34"/>
      <c r="D1826" s="34"/>
      <c r="E1826" s="34"/>
      <c r="F1826" s="34"/>
      <c r="G1826" s="34"/>
      <c r="H1826" s="34"/>
      <c r="I1826" s="34"/>
      <c r="J1826" s="34"/>
      <c r="K1826" s="34"/>
      <c r="L1826" s="34"/>
      <c r="M1826" s="34"/>
      <c r="N1826" s="34"/>
      <c r="O1826" s="34"/>
      <c r="P1826" s="34"/>
      <c r="Q1826" s="34"/>
      <c r="R1826" s="34"/>
      <c r="S1826" s="34"/>
    </row>
    <row r="1827" spans="2:19" hidden="1" outlineLevel="1">
      <c r="B1827" s="5">
        <v>2003</v>
      </c>
      <c r="C1827" s="34"/>
      <c r="D1827" s="34"/>
      <c r="E1827" s="34"/>
      <c r="F1827" s="34"/>
      <c r="G1827" s="34"/>
      <c r="H1827" s="34"/>
      <c r="I1827" s="34"/>
      <c r="J1827" s="34"/>
      <c r="K1827" s="34"/>
      <c r="L1827" s="34"/>
      <c r="M1827" s="34"/>
      <c r="N1827" s="34"/>
      <c r="O1827" s="34"/>
      <c r="P1827" s="34"/>
      <c r="Q1827" s="34"/>
      <c r="R1827" s="34"/>
      <c r="S1827" s="34"/>
    </row>
    <row r="1828" spans="2:19" hidden="1" outlineLevel="1">
      <c r="B1828" s="5">
        <v>2002</v>
      </c>
      <c r="C1828" s="34"/>
      <c r="D1828" s="34"/>
      <c r="E1828" s="34"/>
      <c r="F1828" s="34"/>
      <c r="G1828" s="34"/>
      <c r="H1828" s="34"/>
      <c r="I1828" s="34"/>
      <c r="J1828" s="34"/>
      <c r="K1828" s="34"/>
      <c r="L1828" s="34"/>
      <c r="M1828" s="34"/>
      <c r="N1828" s="34"/>
      <c r="O1828" s="34"/>
      <c r="P1828" s="34"/>
      <c r="Q1828" s="34"/>
      <c r="R1828" s="34"/>
      <c r="S1828" s="34"/>
    </row>
    <row r="1829" spans="2:19" hidden="1" outlineLevel="1">
      <c r="B1829" s="5">
        <v>2001</v>
      </c>
      <c r="C1829" s="34"/>
      <c r="D1829" s="34"/>
      <c r="E1829" s="34"/>
      <c r="F1829" s="34"/>
      <c r="G1829" s="34"/>
      <c r="H1829" s="34"/>
      <c r="I1829" s="34"/>
      <c r="J1829" s="34"/>
      <c r="K1829" s="34"/>
      <c r="L1829" s="34"/>
      <c r="M1829" s="34"/>
      <c r="N1829" s="34"/>
      <c r="O1829" s="34"/>
      <c r="P1829" s="34"/>
      <c r="Q1829" s="34"/>
      <c r="R1829" s="34"/>
      <c r="S1829" s="34"/>
    </row>
    <row r="1830" spans="2:19" hidden="1" outlineLevel="1">
      <c r="B1830" s="5">
        <v>2000</v>
      </c>
      <c r="C1830" s="34"/>
      <c r="D1830" s="34"/>
      <c r="E1830" s="34"/>
      <c r="F1830" s="34"/>
      <c r="G1830" s="34"/>
      <c r="H1830" s="34"/>
      <c r="I1830" s="34"/>
      <c r="J1830" s="34"/>
      <c r="K1830" s="34"/>
      <c r="L1830" s="34"/>
      <c r="M1830" s="34"/>
      <c r="N1830" s="34"/>
      <c r="O1830" s="34"/>
      <c r="P1830" s="34"/>
      <c r="Q1830" s="34"/>
      <c r="R1830" s="34"/>
      <c r="S1830" s="34"/>
    </row>
    <row r="1831" spans="2:19" hidden="1" outlineLevel="1">
      <c r="B1831" s="5">
        <v>1999</v>
      </c>
      <c r="C1831" s="34"/>
      <c r="D1831" s="34"/>
      <c r="E1831" s="34"/>
      <c r="F1831" s="34"/>
      <c r="G1831" s="34"/>
      <c r="H1831" s="34"/>
      <c r="I1831" s="34"/>
      <c r="J1831" s="34"/>
      <c r="K1831" s="34"/>
      <c r="L1831" s="34"/>
      <c r="M1831" s="34"/>
      <c r="N1831" s="34"/>
      <c r="O1831" s="34"/>
      <c r="P1831" s="34"/>
      <c r="Q1831" s="34"/>
      <c r="R1831" s="34"/>
      <c r="S1831" s="34"/>
    </row>
    <row r="1832" spans="2:19" hidden="1" outlineLevel="1">
      <c r="B1832" s="5">
        <v>1998</v>
      </c>
      <c r="C1832" s="34"/>
      <c r="D1832" s="34"/>
      <c r="E1832" s="34"/>
      <c r="F1832" s="34"/>
      <c r="G1832" s="34"/>
      <c r="H1832" s="34"/>
      <c r="I1832" s="34"/>
      <c r="J1832" s="34"/>
      <c r="K1832" s="34"/>
      <c r="L1832" s="34"/>
      <c r="M1832" s="34"/>
      <c r="N1832" s="34"/>
      <c r="O1832" s="34"/>
      <c r="P1832" s="34"/>
      <c r="Q1832" s="34"/>
      <c r="R1832" s="34"/>
      <c r="S1832" s="34"/>
    </row>
    <row r="1833" spans="2:19" hidden="1" outlineLevel="1">
      <c r="B1833" s="5">
        <v>1997</v>
      </c>
      <c r="C1833" s="34"/>
      <c r="D1833" s="34"/>
      <c r="E1833" s="34"/>
      <c r="F1833" s="34"/>
      <c r="G1833" s="34"/>
      <c r="H1833" s="34"/>
      <c r="I1833" s="34"/>
      <c r="J1833" s="34"/>
      <c r="K1833" s="34"/>
      <c r="L1833" s="34"/>
      <c r="M1833" s="34"/>
      <c r="N1833" s="34"/>
      <c r="O1833" s="34"/>
      <c r="P1833" s="34"/>
      <c r="Q1833" s="34"/>
      <c r="R1833" s="34"/>
      <c r="S1833" s="34"/>
    </row>
    <row r="1834" spans="2:19" hidden="1" outlineLevel="1">
      <c r="B1834" s="5">
        <v>1996</v>
      </c>
      <c r="C1834" s="34"/>
      <c r="D1834" s="34"/>
      <c r="E1834" s="34"/>
      <c r="F1834" s="34"/>
      <c r="G1834" s="34"/>
      <c r="H1834" s="34"/>
      <c r="I1834" s="34"/>
      <c r="J1834" s="34"/>
      <c r="K1834" s="34"/>
      <c r="L1834" s="34"/>
      <c r="M1834" s="34"/>
      <c r="N1834" s="34"/>
      <c r="O1834" s="34"/>
      <c r="P1834" s="34"/>
      <c r="Q1834" s="34"/>
      <c r="R1834" s="34"/>
      <c r="S1834" s="34"/>
    </row>
    <row r="1835" spans="2:19" hidden="1" outlineLevel="1">
      <c r="B1835" s="5">
        <v>1995</v>
      </c>
      <c r="C1835" s="34"/>
      <c r="D1835" s="34"/>
      <c r="E1835" s="34"/>
      <c r="F1835" s="34"/>
      <c r="G1835" s="34"/>
      <c r="H1835" s="34"/>
      <c r="I1835" s="34"/>
      <c r="J1835" s="34"/>
      <c r="K1835" s="34"/>
      <c r="L1835" s="34"/>
      <c r="M1835" s="34"/>
      <c r="N1835" s="34"/>
      <c r="O1835" s="34"/>
      <c r="P1835" s="34"/>
      <c r="Q1835" s="34"/>
      <c r="R1835" s="34"/>
      <c r="S1835" s="34"/>
    </row>
    <row r="1836" spans="2:19" hidden="1" outlineLevel="1">
      <c r="B1836" s="5">
        <v>1994</v>
      </c>
      <c r="C1836" s="34"/>
      <c r="D1836" s="34"/>
      <c r="E1836" s="34"/>
      <c r="F1836" s="34"/>
      <c r="G1836" s="34"/>
      <c r="H1836" s="34"/>
      <c r="I1836" s="34"/>
      <c r="J1836" s="34"/>
      <c r="K1836" s="34"/>
      <c r="L1836" s="34"/>
      <c r="M1836" s="34"/>
      <c r="N1836" s="34"/>
      <c r="O1836" s="34"/>
      <c r="P1836" s="34"/>
      <c r="Q1836" s="34"/>
      <c r="R1836" s="34"/>
      <c r="S1836" s="34"/>
    </row>
    <row r="1837" spans="2:19" hidden="1" outlineLevel="1">
      <c r="B1837" s="5">
        <v>1993</v>
      </c>
      <c r="C1837" s="34"/>
      <c r="D1837" s="34"/>
      <c r="E1837" s="34"/>
      <c r="F1837" s="34"/>
      <c r="G1837" s="34"/>
      <c r="H1837" s="34"/>
      <c r="I1837" s="34"/>
      <c r="J1837" s="34"/>
      <c r="K1837" s="34"/>
      <c r="L1837" s="34"/>
      <c r="M1837" s="34"/>
      <c r="N1837" s="34"/>
      <c r="O1837" s="34"/>
      <c r="P1837" s="34"/>
      <c r="Q1837" s="34"/>
      <c r="R1837" s="34"/>
      <c r="S1837" s="34"/>
    </row>
    <row r="1838" spans="2:19" hidden="1" outlineLevel="1">
      <c r="B1838" s="5">
        <v>1992</v>
      </c>
      <c r="C1838" s="34"/>
      <c r="D1838" s="34"/>
      <c r="E1838" s="34"/>
      <c r="F1838" s="34"/>
      <c r="G1838" s="34"/>
      <c r="H1838" s="34"/>
      <c r="I1838" s="34"/>
      <c r="J1838" s="34"/>
      <c r="K1838" s="34"/>
      <c r="L1838" s="34"/>
      <c r="M1838" s="34"/>
      <c r="N1838" s="34"/>
      <c r="O1838" s="34"/>
      <c r="P1838" s="34"/>
      <c r="Q1838" s="34"/>
      <c r="R1838" s="34"/>
      <c r="S1838" s="34"/>
    </row>
    <row r="1839" spans="2:19" hidden="1" outlineLevel="1">
      <c r="B1839" s="5">
        <v>1991</v>
      </c>
      <c r="C1839" s="34"/>
      <c r="D1839" s="34"/>
      <c r="E1839" s="34"/>
      <c r="F1839" s="34"/>
      <c r="G1839" s="34"/>
      <c r="H1839" s="34"/>
      <c r="I1839" s="34"/>
      <c r="J1839" s="34"/>
      <c r="K1839" s="34"/>
      <c r="L1839" s="34"/>
      <c r="M1839" s="34"/>
      <c r="N1839" s="34"/>
      <c r="O1839" s="34"/>
      <c r="P1839" s="34"/>
      <c r="Q1839" s="34"/>
      <c r="R1839" s="34"/>
      <c r="S1839" s="34"/>
    </row>
    <row r="1840" spans="2:19" hidden="1" outlineLevel="1">
      <c r="B1840" s="5">
        <v>1990</v>
      </c>
      <c r="C1840" s="34"/>
      <c r="D1840" s="34"/>
      <c r="E1840" s="34"/>
      <c r="F1840" s="34"/>
      <c r="G1840" s="34"/>
      <c r="H1840" s="34"/>
      <c r="I1840" s="34"/>
      <c r="J1840" s="34"/>
      <c r="K1840" s="34"/>
      <c r="L1840" s="34"/>
      <c r="M1840" s="34"/>
      <c r="N1840" s="34"/>
      <c r="O1840" s="34"/>
      <c r="P1840" s="34"/>
      <c r="Q1840" s="34"/>
      <c r="R1840" s="34"/>
      <c r="S1840" s="34"/>
    </row>
    <row r="1841" spans="2:19" hidden="1" outlineLevel="1">
      <c r="B1841" s="5">
        <v>1989</v>
      </c>
      <c r="C1841" s="34"/>
      <c r="D1841" s="34"/>
      <c r="E1841" s="34"/>
      <c r="F1841" s="34"/>
      <c r="G1841" s="34"/>
      <c r="H1841" s="34"/>
      <c r="I1841" s="34"/>
      <c r="J1841" s="34"/>
      <c r="K1841" s="34"/>
      <c r="L1841" s="34"/>
      <c r="M1841" s="34"/>
      <c r="N1841" s="34"/>
      <c r="O1841" s="34"/>
      <c r="P1841" s="34"/>
      <c r="Q1841" s="34"/>
      <c r="R1841" s="34"/>
      <c r="S1841" s="34"/>
    </row>
    <row r="1842" spans="2:19" hidden="1" outlineLevel="1">
      <c r="B1842" s="5">
        <v>1988</v>
      </c>
      <c r="C1842" s="34"/>
      <c r="D1842" s="34"/>
      <c r="E1842" s="34"/>
      <c r="F1842" s="34"/>
      <c r="G1842" s="34"/>
      <c r="H1842" s="34"/>
      <c r="I1842" s="34"/>
      <c r="J1842" s="34"/>
      <c r="K1842" s="34"/>
      <c r="L1842" s="34"/>
      <c r="M1842" s="34"/>
      <c r="N1842" s="34"/>
      <c r="O1842" s="34"/>
      <c r="P1842" s="34"/>
      <c r="Q1842" s="34"/>
      <c r="R1842" s="34"/>
      <c r="S1842" s="34"/>
    </row>
    <row r="1843" spans="2:19" hidden="1" outlineLevel="1">
      <c r="B1843" s="5">
        <v>1987</v>
      </c>
      <c r="C1843" s="34"/>
      <c r="D1843" s="34"/>
      <c r="E1843" s="34"/>
      <c r="F1843" s="34"/>
      <c r="G1843" s="34"/>
      <c r="H1843" s="34"/>
      <c r="I1843" s="34"/>
      <c r="J1843" s="34"/>
      <c r="K1843" s="34"/>
      <c r="L1843" s="34"/>
      <c r="M1843" s="34"/>
      <c r="N1843" s="34"/>
      <c r="O1843" s="34"/>
      <c r="P1843" s="34"/>
      <c r="Q1843" s="34"/>
      <c r="R1843" s="34"/>
      <c r="S1843" s="34"/>
    </row>
    <row r="1844" spans="2:19" hidden="1" outlineLevel="1">
      <c r="B1844" s="5">
        <v>1986</v>
      </c>
      <c r="C1844" s="34"/>
      <c r="D1844" s="34"/>
      <c r="E1844" s="34"/>
      <c r="F1844" s="34"/>
      <c r="G1844" s="34"/>
      <c r="H1844" s="34"/>
      <c r="I1844" s="34"/>
      <c r="J1844" s="34"/>
      <c r="K1844" s="34"/>
      <c r="L1844" s="34"/>
      <c r="M1844" s="34"/>
      <c r="N1844" s="34"/>
      <c r="O1844" s="34"/>
      <c r="P1844" s="34"/>
      <c r="Q1844" s="34"/>
      <c r="R1844" s="34"/>
      <c r="S1844" s="34"/>
    </row>
    <row r="1845" spans="2:19" hidden="1" outlineLevel="1">
      <c r="B1845" s="5">
        <v>1985</v>
      </c>
      <c r="C1845" s="34"/>
      <c r="D1845" s="34"/>
      <c r="E1845" s="34"/>
      <c r="F1845" s="34"/>
      <c r="G1845" s="34"/>
      <c r="H1845" s="34"/>
      <c r="I1845" s="34"/>
      <c r="J1845" s="34"/>
      <c r="K1845" s="34"/>
      <c r="L1845" s="34"/>
      <c r="M1845" s="34"/>
      <c r="N1845" s="34"/>
      <c r="O1845" s="34"/>
      <c r="P1845" s="34"/>
      <c r="Q1845" s="34"/>
      <c r="R1845" s="34"/>
      <c r="S1845" s="34"/>
    </row>
    <row r="1846" spans="2:19" hidden="1" outlineLevel="1">
      <c r="B1846" s="5">
        <v>1984</v>
      </c>
      <c r="C1846" s="34"/>
      <c r="D1846" s="34"/>
      <c r="E1846" s="34"/>
      <c r="F1846" s="34"/>
      <c r="G1846" s="34"/>
      <c r="H1846" s="34"/>
      <c r="I1846" s="34"/>
      <c r="J1846" s="34"/>
      <c r="K1846" s="34"/>
      <c r="L1846" s="34"/>
      <c r="M1846" s="34"/>
      <c r="N1846" s="34"/>
      <c r="O1846" s="34"/>
      <c r="P1846" s="34"/>
      <c r="Q1846" s="34"/>
      <c r="R1846" s="34"/>
      <c r="S1846" s="34"/>
    </row>
    <row r="1847" spans="2:19" hidden="1" outlineLevel="1">
      <c r="B1847" s="5">
        <v>1983</v>
      </c>
      <c r="C1847" s="34"/>
      <c r="D1847" s="34"/>
      <c r="E1847" s="34"/>
      <c r="F1847" s="34"/>
      <c r="G1847" s="34"/>
      <c r="H1847" s="34"/>
      <c r="I1847" s="34"/>
      <c r="J1847" s="34"/>
      <c r="K1847" s="34"/>
      <c r="L1847" s="34"/>
      <c r="M1847" s="34"/>
      <c r="N1847" s="34"/>
      <c r="O1847" s="34"/>
      <c r="P1847" s="34"/>
      <c r="Q1847" s="34"/>
      <c r="R1847" s="34"/>
      <c r="S1847" s="34"/>
    </row>
    <row r="1848" spans="2:19" hidden="1" outlineLevel="1">
      <c r="B1848" s="5">
        <v>1982</v>
      </c>
      <c r="C1848" s="34"/>
      <c r="D1848" s="34"/>
      <c r="E1848" s="34"/>
      <c r="F1848" s="34"/>
      <c r="G1848" s="34"/>
      <c r="H1848" s="34"/>
      <c r="I1848" s="34"/>
      <c r="J1848" s="34"/>
      <c r="K1848" s="34"/>
      <c r="L1848" s="34"/>
      <c r="M1848" s="34"/>
      <c r="N1848" s="34"/>
      <c r="O1848" s="34"/>
      <c r="P1848" s="34"/>
      <c r="Q1848" s="34"/>
      <c r="R1848" s="34"/>
      <c r="S1848" s="34"/>
    </row>
    <row r="1849" spans="2:19" hidden="1" outlineLevel="1">
      <c r="B1849" s="5">
        <v>1981</v>
      </c>
      <c r="C1849" s="34"/>
      <c r="D1849" s="34"/>
      <c r="E1849" s="34"/>
      <c r="F1849" s="34"/>
      <c r="G1849" s="34"/>
      <c r="H1849" s="34"/>
      <c r="I1849" s="34"/>
      <c r="J1849" s="34"/>
      <c r="K1849" s="34"/>
      <c r="L1849" s="34"/>
      <c r="M1849" s="34"/>
      <c r="N1849" s="34"/>
      <c r="O1849" s="34"/>
      <c r="P1849" s="34"/>
      <c r="Q1849" s="34"/>
      <c r="R1849" s="34"/>
      <c r="S1849" s="34"/>
    </row>
    <row r="1850" spans="2:19" hidden="1" outlineLevel="1">
      <c r="B1850" s="5">
        <v>1980</v>
      </c>
      <c r="C1850" s="34"/>
      <c r="D1850" s="34"/>
      <c r="E1850" s="34"/>
      <c r="F1850" s="34"/>
      <c r="G1850" s="34"/>
      <c r="H1850" s="34"/>
      <c r="I1850" s="34"/>
      <c r="J1850" s="34"/>
      <c r="K1850" s="34"/>
      <c r="L1850" s="34"/>
      <c r="M1850" s="34"/>
      <c r="N1850" s="34"/>
      <c r="O1850" s="34"/>
      <c r="P1850" s="34"/>
      <c r="Q1850" s="34"/>
      <c r="R1850" s="34"/>
      <c r="S1850" s="34"/>
    </row>
    <row r="1851" spans="2:19" hidden="1" outlineLevel="1">
      <c r="B1851" s="5">
        <v>1979</v>
      </c>
      <c r="C1851" s="34"/>
      <c r="D1851" s="34"/>
      <c r="E1851" s="34"/>
      <c r="F1851" s="34"/>
      <c r="G1851" s="34"/>
      <c r="H1851" s="34"/>
      <c r="I1851" s="34"/>
      <c r="J1851" s="34"/>
      <c r="K1851" s="34"/>
      <c r="L1851" s="34"/>
      <c r="M1851" s="34"/>
      <c r="N1851" s="34"/>
      <c r="O1851" s="34"/>
      <c r="P1851" s="34"/>
      <c r="Q1851" s="34"/>
      <c r="R1851" s="34"/>
      <c r="S1851" s="34"/>
    </row>
    <row r="1852" spans="2:19" hidden="1" outlineLevel="1">
      <c r="B1852" s="5">
        <v>1978</v>
      </c>
      <c r="C1852" s="34"/>
      <c r="D1852" s="34"/>
      <c r="E1852" s="34"/>
      <c r="F1852" s="34"/>
      <c r="G1852" s="34"/>
      <c r="H1852" s="34"/>
      <c r="I1852" s="34"/>
      <c r="J1852" s="34"/>
      <c r="K1852" s="34"/>
      <c r="L1852" s="34"/>
      <c r="M1852" s="34"/>
      <c r="N1852" s="34"/>
      <c r="O1852" s="34"/>
      <c r="P1852" s="34"/>
      <c r="Q1852" s="34"/>
      <c r="R1852" s="34"/>
      <c r="S1852" s="34"/>
    </row>
    <row r="1853" spans="2:19" hidden="1" outlineLevel="1">
      <c r="B1853" s="5">
        <v>1977</v>
      </c>
      <c r="C1853" s="34"/>
      <c r="D1853" s="34"/>
      <c r="E1853" s="34"/>
      <c r="F1853" s="34"/>
      <c r="G1853" s="34"/>
      <c r="H1853" s="34"/>
      <c r="I1853" s="34"/>
      <c r="J1853" s="34"/>
      <c r="K1853" s="34"/>
      <c r="L1853" s="34"/>
      <c r="M1853" s="34"/>
      <c r="N1853" s="34"/>
      <c r="O1853" s="34"/>
      <c r="P1853" s="34"/>
      <c r="Q1853" s="34"/>
      <c r="R1853" s="34"/>
      <c r="S1853" s="34"/>
    </row>
    <row r="1854" spans="2:19" hidden="1" outlineLevel="1">
      <c r="B1854" s="5">
        <v>1976</v>
      </c>
      <c r="C1854" s="34"/>
      <c r="D1854" s="34"/>
      <c r="E1854" s="34"/>
      <c r="F1854" s="34"/>
      <c r="G1854" s="34"/>
      <c r="H1854" s="34"/>
      <c r="I1854" s="34"/>
      <c r="J1854" s="34"/>
      <c r="K1854" s="34"/>
      <c r="L1854" s="34"/>
      <c r="M1854" s="34"/>
      <c r="N1854" s="34"/>
      <c r="O1854" s="34"/>
      <c r="P1854" s="34"/>
      <c r="Q1854" s="34"/>
      <c r="R1854" s="34"/>
      <c r="S1854" s="34"/>
    </row>
    <row r="1855" spans="2:19" hidden="1" outlineLevel="1">
      <c r="B1855" s="5">
        <v>1975</v>
      </c>
      <c r="C1855" s="34"/>
      <c r="D1855" s="34"/>
      <c r="E1855" s="34"/>
      <c r="F1855" s="34"/>
      <c r="G1855" s="34"/>
      <c r="H1855" s="34"/>
      <c r="I1855" s="34"/>
      <c r="J1855" s="34"/>
      <c r="K1855" s="34"/>
      <c r="L1855" s="34"/>
      <c r="M1855" s="34"/>
      <c r="N1855" s="34"/>
      <c r="O1855" s="34"/>
      <c r="P1855" s="34"/>
      <c r="Q1855" s="34"/>
      <c r="R1855" s="34"/>
      <c r="S1855" s="34"/>
    </row>
    <row r="1856" spans="2:19" hidden="1" outlineLevel="1">
      <c r="B1856" s="5">
        <v>1974</v>
      </c>
      <c r="C1856" s="34"/>
      <c r="D1856" s="34"/>
      <c r="E1856" s="34"/>
      <c r="F1856" s="34"/>
      <c r="G1856" s="34"/>
      <c r="H1856" s="34"/>
      <c r="I1856" s="34"/>
      <c r="J1856" s="34"/>
      <c r="K1856" s="34"/>
      <c r="L1856" s="34"/>
      <c r="M1856" s="34"/>
      <c r="N1856" s="34"/>
      <c r="O1856" s="34"/>
      <c r="P1856" s="34"/>
      <c r="Q1856" s="34"/>
      <c r="R1856" s="34"/>
      <c r="S1856" s="34"/>
    </row>
    <row r="1857" spans="2:19" hidden="1" outlineLevel="1">
      <c r="B1857" s="5">
        <v>1973</v>
      </c>
      <c r="C1857" s="34"/>
      <c r="D1857" s="34"/>
      <c r="E1857" s="34"/>
      <c r="F1857" s="34"/>
      <c r="G1857" s="34"/>
      <c r="H1857" s="34"/>
      <c r="I1857" s="34"/>
      <c r="J1857" s="34"/>
      <c r="K1857" s="34"/>
      <c r="L1857" s="34"/>
      <c r="M1857" s="34"/>
      <c r="N1857" s="34"/>
      <c r="O1857" s="34"/>
      <c r="P1857" s="34"/>
      <c r="Q1857" s="34"/>
      <c r="R1857" s="34"/>
      <c r="S1857" s="34"/>
    </row>
    <row r="1858" spans="2:19" hidden="1" outlineLevel="1">
      <c r="B1858" s="5">
        <v>1972</v>
      </c>
      <c r="C1858" s="34"/>
      <c r="D1858" s="34"/>
      <c r="E1858" s="34"/>
      <c r="F1858" s="34"/>
      <c r="G1858" s="34"/>
      <c r="H1858" s="34"/>
      <c r="I1858" s="34"/>
      <c r="J1858" s="34"/>
      <c r="K1858" s="34"/>
      <c r="L1858" s="34"/>
      <c r="M1858" s="34"/>
      <c r="N1858" s="34"/>
      <c r="O1858" s="34"/>
      <c r="P1858" s="34"/>
      <c r="Q1858" s="34"/>
      <c r="R1858" s="34"/>
      <c r="S1858" s="34"/>
    </row>
    <row r="1859" spans="2:19" hidden="1" outlineLevel="1">
      <c r="B1859" s="5">
        <v>1971</v>
      </c>
      <c r="C1859" s="34"/>
      <c r="D1859" s="34"/>
      <c r="E1859" s="34"/>
      <c r="F1859" s="34"/>
      <c r="G1859" s="34"/>
      <c r="H1859" s="34"/>
      <c r="I1859" s="34"/>
      <c r="J1859" s="34"/>
      <c r="K1859" s="34"/>
      <c r="L1859" s="34"/>
      <c r="M1859" s="34"/>
      <c r="N1859" s="34"/>
      <c r="O1859" s="34"/>
      <c r="P1859" s="34"/>
      <c r="Q1859" s="34"/>
      <c r="R1859" s="34"/>
      <c r="S1859" s="34"/>
    </row>
    <row r="1860" spans="2:19" hidden="1" outlineLevel="1">
      <c r="B1860" s="5">
        <v>1970</v>
      </c>
      <c r="C1860" s="34"/>
      <c r="D1860" s="34"/>
      <c r="E1860" s="34"/>
      <c r="F1860" s="34"/>
      <c r="G1860" s="34"/>
      <c r="H1860" s="34"/>
      <c r="I1860" s="34"/>
      <c r="J1860" s="34"/>
      <c r="K1860" s="34"/>
      <c r="L1860" s="34"/>
      <c r="M1860" s="34"/>
      <c r="N1860" s="34"/>
      <c r="O1860" s="34"/>
      <c r="P1860" s="34"/>
      <c r="Q1860" s="34"/>
      <c r="R1860" s="34"/>
      <c r="S1860" s="34"/>
    </row>
    <row r="1861" spans="2:19" hidden="1" outlineLevel="1">
      <c r="B1861" s="5">
        <v>1969</v>
      </c>
      <c r="C1861" s="34"/>
      <c r="D1861" s="34"/>
      <c r="E1861" s="34"/>
      <c r="F1861" s="34"/>
      <c r="G1861" s="34"/>
      <c r="H1861" s="34"/>
      <c r="I1861" s="34"/>
      <c r="J1861" s="34"/>
      <c r="K1861" s="34"/>
      <c r="L1861" s="34"/>
      <c r="M1861" s="34"/>
      <c r="N1861" s="34"/>
      <c r="O1861" s="34"/>
      <c r="P1861" s="34"/>
      <c r="Q1861" s="34"/>
      <c r="R1861" s="34"/>
      <c r="S1861" s="34"/>
    </row>
    <row r="1862" spans="2:19" hidden="1" outlineLevel="1">
      <c r="B1862" s="5">
        <v>1968</v>
      </c>
      <c r="C1862" s="34"/>
      <c r="D1862" s="34"/>
      <c r="E1862" s="34"/>
      <c r="F1862" s="34"/>
      <c r="G1862" s="34"/>
      <c r="H1862" s="34"/>
      <c r="I1862" s="34"/>
      <c r="J1862" s="34"/>
      <c r="K1862" s="34"/>
      <c r="L1862" s="34"/>
      <c r="M1862" s="34"/>
      <c r="N1862" s="34"/>
      <c r="O1862" s="34"/>
      <c r="P1862" s="34"/>
      <c r="Q1862" s="34"/>
      <c r="R1862" s="34"/>
      <c r="S1862" s="34"/>
    </row>
    <row r="1863" spans="2:19" hidden="1" outlineLevel="1">
      <c r="B1863" s="5">
        <v>1967</v>
      </c>
      <c r="C1863" s="34"/>
      <c r="D1863" s="34"/>
      <c r="E1863" s="34"/>
      <c r="F1863" s="34"/>
      <c r="G1863" s="34"/>
      <c r="H1863" s="34"/>
      <c r="I1863" s="34"/>
      <c r="J1863" s="34"/>
      <c r="K1863" s="34"/>
      <c r="L1863" s="34"/>
      <c r="M1863" s="34"/>
      <c r="N1863" s="34"/>
      <c r="O1863" s="34"/>
      <c r="P1863" s="34"/>
      <c r="Q1863" s="34"/>
      <c r="R1863" s="34"/>
      <c r="S1863" s="34"/>
    </row>
    <row r="1864" spans="2:19" hidden="1" outlineLevel="1">
      <c r="B1864" s="5">
        <v>1966</v>
      </c>
      <c r="C1864" s="34"/>
      <c r="D1864" s="34"/>
      <c r="E1864" s="34"/>
      <c r="F1864" s="34"/>
      <c r="G1864" s="34"/>
      <c r="H1864" s="34"/>
      <c r="I1864" s="34"/>
      <c r="J1864" s="34"/>
      <c r="K1864" s="34"/>
      <c r="L1864" s="34"/>
      <c r="M1864" s="34"/>
      <c r="N1864" s="34"/>
      <c r="O1864" s="34"/>
      <c r="P1864" s="34"/>
      <c r="Q1864" s="34"/>
      <c r="R1864" s="34"/>
      <c r="S1864" s="34"/>
    </row>
    <row r="1865" spans="2:19" hidden="1" outlineLevel="1">
      <c r="B1865" s="5">
        <v>1965</v>
      </c>
      <c r="C1865" s="34"/>
      <c r="D1865" s="34"/>
      <c r="E1865" s="34"/>
      <c r="F1865" s="34"/>
      <c r="G1865" s="34"/>
      <c r="H1865" s="34"/>
      <c r="I1865" s="34"/>
      <c r="J1865" s="34"/>
      <c r="K1865" s="34"/>
      <c r="L1865" s="34"/>
      <c r="M1865" s="34"/>
      <c r="N1865" s="34"/>
      <c r="O1865" s="34"/>
      <c r="P1865" s="34"/>
      <c r="Q1865" s="34"/>
      <c r="R1865" s="34"/>
      <c r="S1865" s="34"/>
    </row>
    <row r="1866" spans="2:19" hidden="1" outlineLevel="1">
      <c r="B1866" s="5">
        <v>1964</v>
      </c>
      <c r="C1866" s="34"/>
      <c r="D1866" s="34"/>
      <c r="E1866" s="34"/>
      <c r="F1866" s="34"/>
      <c r="G1866" s="34"/>
      <c r="H1866" s="34"/>
      <c r="I1866" s="34"/>
      <c r="J1866" s="34"/>
      <c r="K1866" s="34"/>
      <c r="L1866" s="34"/>
      <c r="M1866" s="34"/>
      <c r="N1866" s="34"/>
      <c r="O1866" s="34"/>
      <c r="P1866" s="34"/>
      <c r="Q1866" s="34"/>
      <c r="R1866" s="34"/>
      <c r="S1866" s="34"/>
    </row>
    <row r="1867" spans="2:19" hidden="1" outlineLevel="1">
      <c r="B1867" s="5">
        <v>1963</v>
      </c>
      <c r="C1867" s="34"/>
      <c r="D1867" s="34"/>
      <c r="E1867" s="34"/>
      <c r="F1867" s="34"/>
      <c r="G1867" s="34"/>
      <c r="H1867" s="34"/>
      <c r="I1867" s="34"/>
      <c r="J1867" s="34"/>
      <c r="K1867" s="34"/>
      <c r="L1867" s="34"/>
      <c r="M1867" s="34"/>
      <c r="N1867" s="34"/>
      <c r="O1867" s="34"/>
      <c r="P1867" s="34"/>
      <c r="Q1867" s="34"/>
      <c r="R1867" s="34"/>
      <c r="S1867" s="34"/>
    </row>
    <row r="1868" spans="2:19" hidden="1" outlineLevel="1">
      <c r="B1868" s="5">
        <v>1962</v>
      </c>
      <c r="C1868" s="34"/>
      <c r="D1868" s="34"/>
      <c r="E1868" s="34"/>
      <c r="F1868" s="34"/>
      <c r="G1868" s="34"/>
      <c r="H1868" s="34"/>
      <c r="I1868" s="34"/>
      <c r="J1868" s="34"/>
      <c r="K1868" s="34"/>
      <c r="L1868" s="34"/>
      <c r="M1868" s="34"/>
      <c r="N1868" s="34"/>
      <c r="O1868" s="34"/>
      <c r="P1868" s="34"/>
      <c r="Q1868" s="34"/>
      <c r="R1868" s="34"/>
      <c r="S1868" s="34"/>
    </row>
    <row r="1869" spans="2:19" hidden="1" outlineLevel="1">
      <c r="B1869" s="5">
        <v>1961</v>
      </c>
      <c r="C1869" s="34"/>
      <c r="D1869" s="34"/>
      <c r="E1869" s="34"/>
      <c r="F1869" s="34"/>
      <c r="G1869" s="34"/>
      <c r="H1869" s="34"/>
      <c r="I1869" s="34"/>
      <c r="J1869" s="34"/>
      <c r="K1869" s="34"/>
      <c r="L1869" s="34"/>
      <c r="M1869" s="34"/>
      <c r="N1869" s="34"/>
      <c r="O1869" s="34"/>
      <c r="P1869" s="34"/>
      <c r="Q1869" s="34"/>
      <c r="R1869" s="34"/>
      <c r="S1869" s="34"/>
    </row>
    <row r="1870" spans="2:19" hidden="1" outlineLevel="1">
      <c r="B1870" s="5">
        <v>1960</v>
      </c>
      <c r="C1870" s="34"/>
      <c r="D1870" s="34"/>
      <c r="E1870" s="34"/>
      <c r="F1870" s="34"/>
      <c r="G1870" s="34"/>
      <c r="H1870" s="34"/>
      <c r="I1870" s="34"/>
      <c r="J1870" s="34"/>
      <c r="K1870" s="34"/>
      <c r="L1870" s="34"/>
      <c r="M1870" s="34"/>
      <c r="N1870" s="34"/>
      <c r="O1870" s="34"/>
      <c r="P1870" s="34"/>
      <c r="Q1870" s="34"/>
      <c r="R1870" s="34"/>
      <c r="S1870" s="34"/>
    </row>
    <row r="1871" spans="2:19" hidden="1" outlineLevel="1">
      <c r="B1871" s="5">
        <v>1959</v>
      </c>
      <c r="C1871" s="34"/>
      <c r="D1871" s="34"/>
      <c r="E1871" s="34"/>
      <c r="F1871" s="34"/>
      <c r="G1871" s="34"/>
      <c r="H1871" s="34"/>
      <c r="I1871" s="34"/>
      <c r="J1871" s="34"/>
      <c r="K1871" s="34"/>
      <c r="L1871" s="34"/>
      <c r="M1871" s="34"/>
      <c r="N1871" s="34"/>
      <c r="O1871" s="34"/>
      <c r="P1871" s="34"/>
      <c r="Q1871" s="34"/>
      <c r="R1871" s="34"/>
      <c r="S1871" s="34"/>
    </row>
    <row r="1872" spans="2:19" hidden="1" outlineLevel="1">
      <c r="B1872" s="5">
        <v>1958</v>
      </c>
      <c r="C1872" s="34"/>
      <c r="D1872" s="34"/>
      <c r="E1872" s="34"/>
      <c r="F1872" s="34"/>
      <c r="G1872" s="34"/>
      <c r="H1872" s="34"/>
      <c r="I1872" s="34"/>
      <c r="J1872" s="34"/>
      <c r="K1872" s="34"/>
      <c r="L1872" s="34"/>
      <c r="M1872" s="34"/>
      <c r="N1872" s="34"/>
      <c r="O1872" s="34"/>
      <c r="P1872" s="34"/>
      <c r="Q1872" s="34"/>
      <c r="R1872" s="34"/>
      <c r="S1872" s="34"/>
    </row>
    <row r="1873" spans="2:19" hidden="1" outlineLevel="1">
      <c r="B1873" s="5">
        <v>1957</v>
      </c>
      <c r="C1873" s="34"/>
      <c r="D1873" s="34"/>
      <c r="E1873" s="34"/>
      <c r="F1873" s="34"/>
      <c r="G1873" s="34"/>
      <c r="H1873" s="34"/>
      <c r="I1873" s="34"/>
      <c r="J1873" s="34"/>
      <c r="K1873" s="34"/>
      <c r="L1873" s="34"/>
      <c r="M1873" s="34"/>
      <c r="N1873" s="34"/>
      <c r="O1873" s="34"/>
      <c r="P1873" s="34"/>
      <c r="Q1873" s="34"/>
      <c r="R1873" s="34"/>
      <c r="S1873" s="34"/>
    </row>
    <row r="1874" spans="2:19" hidden="1" outlineLevel="1">
      <c r="B1874" s="5">
        <v>1956</v>
      </c>
      <c r="C1874" s="34"/>
      <c r="D1874" s="34"/>
      <c r="E1874" s="34"/>
      <c r="F1874" s="34"/>
      <c r="G1874" s="34"/>
      <c r="H1874" s="34"/>
      <c r="I1874" s="34"/>
      <c r="J1874" s="34"/>
      <c r="K1874" s="34"/>
      <c r="L1874" s="34"/>
      <c r="M1874" s="34"/>
      <c r="N1874" s="34"/>
      <c r="O1874" s="34"/>
      <c r="P1874" s="34"/>
      <c r="Q1874" s="34"/>
      <c r="R1874" s="34"/>
      <c r="S1874" s="34"/>
    </row>
    <row r="1875" spans="2:19" hidden="1" outlineLevel="1">
      <c r="B1875" s="5">
        <v>1955</v>
      </c>
      <c r="C1875" s="34"/>
      <c r="D1875" s="34"/>
      <c r="E1875" s="34"/>
      <c r="F1875" s="34"/>
      <c r="G1875" s="34"/>
      <c r="H1875" s="34"/>
      <c r="I1875" s="34"/>
      <c r="J1875" s="34"/>
      <c r="K1875" s="34"/>
      <c r="L1875" s="34"/>
      <c r="M1875" s="34"/>
      <c r="N1875" s="34"/>
      <c r="O1875" s="34"/>
      <c r="P1875" s="34"/>
      <c r="Q1875" s="34"/>
      <c r="R1875" s="34"/>
      <c r="S1875" s="34"/>
    </row>
    <row r="1876" spans="2:19" hidden="1" outlineLevel="1">
      <c r="B1876" s="5">
        <v>1954</v>
      </c>
      <c r="C1876" s="34"/>
      <c r="D1876" s="34"/>
      <c r="E1876" s="34"/>
      <c r="F1876" s="34"/>
      <c r="G1876" s="34"/>
      <c r="H1876" s="34"/>
      <c r="I1876" s="34"/>
      <c r="J1876" s="34"/>
      <c r="K1876" s="34"/>
      <c r="L1876" s="34"/>
      <c r="M1876" s="34"/>
      <c r="N1876" s="34"/>
      <c r="O1876" s="34"/>
      <c r="P1876" s="34"/>
      <c r="Q1876" s="34"/>
      <c r="R1876" s="34"/>
      <c r="S1876" s="34"/>
    </row>
    <row r="1877" spans="2:19" hidden="1" outlineLevel="1">
      <c r="B1877" s="5">
        <v>1953</v>
      </c>
      <c r="C1877" s="34"/>
      <c r="D1877" s="34"/>
      <c r="E1877" s="34"/>
      <c r="F1877" s="34"/>
      <c r="G1877" s="34"/>
      <c r="H1877" s="34"/>
      <c r="I1877" s="34"/>
      <c r="J1877" s="34"/>
      <c r="K1877" s="34"/>
      <c r="L1877" s="34"/>
      <c r="M1877" s="34"/>
      <c r="N1877" s="34"/>
      <c r="O1877" s="34"/>
      <c r="P1877" s="34"/>
      <c r="Q1877" s="34"/>
      <c r="R1877" s="34"/>
      <c r="S1877" s="34"/>
    </row>
    <row r="1878" spans="2:19" hidden="1" outlineLevel="1">
      <c r="B1878" s="5">
        <v>1952</v>
      </c>
      <c r="C1878" s="34"/>
      <c r="D1878" s="34"/>
      <c r="E1878" s="34"/>
      <c r="F1878" s="34"/>
      <c r="G1878" s="34"/>
      <c r="H1878" s="34"/>
      <c r="I1878" s="34"/>
      <c r="J1878" s="34"/>
      <c r="K1878" s="34"/>
      <c r="L1878" s="34"/>
      <c r="M1878" s="34"/>
      <c r="N1878" s="34"/>
      <c r="O1878" s="34"/>
      <c r="P1878" s="34"/>
      <c r="Q1878" s="34"/>
      <c r="R1878" s="34"/>
      <c r="S1878" s="34"/>
    </row>
    <row r="1879" spans="2:19" hidden="1" outlineLevel="1">
      <c r="B1879" s="5">
        <v>1951</v>
      </c>
      <c r="C1879" s="34"/>
      <c r="D1879" s="34"/>
      <c r="E1879" s="34"/>
      <c r="F1879" s="34"/>
      <c r="G1879" s="34"/>
      <c r="H1879" s="34"/>
      <c r="I1879" s="34"/>
      <c r="J1879" s="34"/>
      <c r="K1879" s="34"/>
      <c r="L1879" s="34"/>
      <c r="M1879" s="34"/>
      <c r="N1879" s="34"/>
      <c r="O1879" s="34"/>
      <c r="P1879" s="34"/>
      <c r="Q1879" s="34"/>
      <c r="R1879" s="34"/>
      <c r="S1879" s="34"/>
    </row>
    <row r="1880" spans="2:19" hidden="1" outlineLevel="1">
      <c r="B1880" s="5">
        <v>1950</v>
      </c>
      <c r="C1880" s="34"/>
      <c r="D1880" s="34"/>
      <c r="E1880" s="34"/>
      <c r="F1880" s="34"/>
      <c r="G1880" s="34"/>
      <c r="H1880" s="34"/>
      <c r="I1880" s="34"/>
      <c r="J1880" s="34"/>
      <c r="K1880" s="34"/>
      <c r="L1880" s="34"/>
      <c r="M1880" s="34"/>
      <c r="N1880" s="34"/>
      <c r="O1880" s="34"/>
      <c r="P1880" s="34"/>
      <c r="Q1880" s="34"/>
      <c r="R1880" s="34"/>
      <c r="S1880" s="34"/>
    </row>
    <row r="1881" spans="2:19" hidden="1" outlineLevel="1">
      <c r="B1881" s="5">
        <v>1949</v>
      </c>
      <c r="C1881" s="34"/>
      <c r="D1881" s="34"/>
      <c r="E1881" s="34"/>
      <c r="F1881" s="34"/>
      <c r="G1881" s="34"/>
      <c r="H1881" s="34"/>
      <c r="I1881" s="34"/>
      <c r="J1881" s="34"/>
      <c r="K1881" s="34"/>
      <c r="L1881" s="34"/>
      <c r="M1881" s="34"/>
      <c r="N1881" s="34"/>
      <c r="O1881" s="34"/>
      <c r="P1881" s="34"/>
      <c r="Q1881" s="34"/>
      <c r="R1881" s="34"/>
      <c r="S1881" s="34"/>
    </row>
    <row r="1882" spans="2:19" hidden="1" outlineLevel="1">
      <c r="B1882" s="5">
        <v>1948</v>
      </c>
      <c r="C1882" s="34"/>
      <c r="D1882" s="34"/>
      <c r="E1882" s="34"/>
      <c r="F1882" s="34"/>
      <c r="G1882" s="34"/>
      <c r="H1882" s="34"/>
      <c r="I1882" s="34"/>
      <c r="J1882" s="34"/>
      <c r="K1882" s="34"/>
      <c r="L1882" s="34"/>
      <c r="M1882" s="34"/>
      <c r="N1882" s="34"/>
      <c r="O1882" s="34"/>
      <c r="P1882" s="34"/>
      <c r="Q1882" s="34"/>
      <c r="R1882" s="34"/>
      <c r="S1882" s="34"/>
    </row>
    <row r="1883" spans="2:19" hidden="1" outlineLevel="1">
      <c r="B1883" s="5">
        <v>1947</v>
      </c>
      <c r="C1883" s="34"/>
      <c r="D1883" s="34"/>
      <c r="E1883" s="34"/>
      <c r="F1883" s="34"/>
      <c r="G1883" s="34"/>
      <c r="H1883" s="34"/>
      <c r="I1883" s="34"/>
      <c r="J1883" s="34"/>
      <c r="K1883" s="34"/>
      <c r="L1883" s="34"/>
      <c r="M1883" s="34"/>
      <c r="N1883" s="34"/>
      <c r="O1883" s="34"/>
      <c r="P1883" s="34"/>
      <c r="Q1883" s="34"/>
      <c r="R1883" s="34"/>
      <c r="S1883" s="34"/>
    </row>
    <row r="1884" spans="2:19" hidden="1" outlineLevel="1">
      <c r="B1884" s="5">
        <v>1946</v>
      </c>
      <c r="C1884" s="34"/>
      <c r="D1884" s="34"/>
      <c r="E1884" s="34"/>
      <c r="F1884" s="34"/>
      <c r="G1884" s="34"/>
      <c r="H1884" s="34"/>
      <c r="I1884" s="34"/>
      <c r="J1884" s="34"/>
      <c r="K1884" s="34"/>
      <c r="L1884" s="34"/>
      <c r="M1884" s="34"/>
      <c r="N1884" s="34"/>
      <c r="O1884" s="34"/>
      <c r="P1884" s="34"/>
      <c r="Q1884" s="34"/>
      <c r="R1884" s="34"/>
      <c r="S1884" s="34"/>
    </row>
    <row r="1885" spans="2:19" hidden="1" outlineLevel="1">
      <c r="B1885" s="5">
        <v>1945</v>
      </c>
      <c r="C1885" s="34"/>
      <c r="D1885" s="34"/>
      <c r="E1885" s="34"/>
      <c r="F1885" s="34"/>
      <c r="G1885" s="34"/>
      <c r="H1885" s="34"/>
      <c r="I1885" s="34"/>
      <c r="J1885" s="34"/>
      <c r="K1885" s="34"/>
      <c r="L1885" s="34"/>
      <c r="M1885" s="34"/>
      <c r="N1885" s="34"/>
      <c r="O1885" s="34"/>
      <c r="P1885" s="34"/>
      <c r="Q1885" s="34"/>
      <c r="R1885" s="34"/>
      <c r="S1885" s="34"/>
    </row>
    <row r="1886" spans="2:19" hidden="1" outlineLevel="1">
      <c r="B1886" s="5">
        <v>1944</v>
      </c>
      <c r="C1886" s="34"/>
      <c r="D1886" s="34"/>
      <c r="E1886" s="34"/>
      <c r="F1886" s="34"/>
      <c r="G1886" s="34"/>
      <c r="H1886" s="34"/>
      <c r="I1886" s="34"/>
      <c r="J1886" s="34"/>
      <c r="K1886" s="34"/>
      <c r="L1886" s="34"/>
      <c r="M1886" s="34"/>
      <c r="N1886" s="34"/>
      <c r="O1886" s="34"/>
      <c r="P1886" s="34"/>
      <c r="Q1886" s="34"/>
      <c r="R1886" s="34"/>
      <c r="S1886" s="34"/>
    </row>
    <row r="1887" spans="2:19" hidden="1" outlineLevel="1">
      <c r="B1887" s="5">
        <v>1943</v>
      </c>
      <c r="C1887" s="34"/>
      <c r="D1887" s="34"/>
      <c r="E1887" s="34"/>
      <c r="F1887" s="34"/>
      <c r="G1887" s="34"/>
      <c r="H1887" s="34"/>
      <c r="I1887" s="34"/>
      <c r="J1887" s="34"/>
      <c r="K1887" s="34"/>
      <c r="L1887" s="34"/>
      <c r="M1887" s="34"/>
      <c r="N1887" s="34"/>
      <c r="O1887" s="34"/>
      <c r="P1887" s="34"/>
      <c r="Q1887" s="34"/>
      <c r="R1887" s="34"/>
      <c r="S1887" s="34"/>
    </row>
    <row r="1888" spans="2:19" hidden="1" outlineLevel="1">
      <c r="B1888" s="5">
        <v>1942</v>
      </c>
      <c r="C1888" s="34"/>
      <c r="D1888" s="34"/>
      <c r="E1888" s="34"/>
      <c r="F1888" s="34"/>
      <c r="G1888" s="34"/>
      <c r="H1888" s="34"/>
      <c r="I1888" s="34"/>
      <c r="J1888" s="34"/>
      <c r="K1888" s="34"/>
      <c r="L1888" s="34"/>
      <c r="M1888" s="34"/>
      <c r="N1888" s="34"/>
      <c r="O1888" s="34"/>
      <c r="P1888" s="34"/>
      <c r="Q1888" s="34"/>
      <c r="R1888" s="34"/>
      <c r="S1888" s="34"/>
    </row>
    <row r="1889" spans="1:19" hidden="1" outlineLevel="1">
      <c r="B1889" s="5">
        <v>1941</v>
      </c>
      <c r="C1889" s="34"/>
      <c r="D1889" s="34"/>
      <c r="E1889" s="34"/>
      <c r="F1889" s="34"/>
      <c r="G1889" s="34"/>
      <c r="H1889" s="34"/>
      <c r="I1889" s="34"/>
      <c r="J1889" s="34"/>
      <c r="K1889" s="34"/>
      <c r="L1889" s="34"/>
      <c r="M1889" s="34"/>
      <c r="N1889" s="34"/>
      <c r="O1889" s="34"/>
      <c r="P1889" s="34"/>
      <c r="Q1889" s="34"/>
      <c r="R1889" s="34"/>
      <c r="S1889" s="34"/>
    </row>
    <row r="1890" spans="1:19" hidden="1" outlineLevel="1">
      <c r="B1890" s="5">
        <v>1940</v>
      </c>
      <c r="C1890" s="34"/>
      <c r="D1890" s="34"/>
      <c r="E1890" s="34"/>
      <c r="F1890" s="34"/>
      <c r="G1890" s="34"/>
      <c r="H1890" s="34"/>
      <c r="I1890" s="34"/>
      <c r="J1890" s="34"/>
      <c r="K1890" s="34"/>
      <c r="L1890" s="34"/>
      <c r="M1890" s="34"/>
      <c r="N1890" s="34"/>
      <c r="O1890" s="34"/>
      <c r="P1890" s="34"/>
      <c r="Q1890" s="34"/>
      <c r="R1890" s="34"/>
      <c r="S1890" s="34"/>
    </row>
    <row r="1891" spans="1:19" hidden="1" outlineLevel="1">
      <c r="B1891" s="5">
        <v>1939</v>
      </c>
      <c r="C1891" s="34"/>
      <c r="D1891" s="34"/>
      <c r="E1891" s="34"/>
      <c r="F1891" s="34"/>
      <c r="G1891" s="34"/>
      <c r="H1891" s="34"/>
      <c r="I1891" s="34"/>
      <c r="J1891" s="34"/>
      <c r="K1891" s="34"/>
      <c r="L1891" s="34"/>
      <c r="M1891" s="34"/>
      <c r="N1891" s="34"/>
      <c r="O1891" s="34"/>
      <c r="P1891" s="34"/>
      <c r="Q1891" s="34"/>
      <c r="R1891" s="34"/>
      <c r="S1891" s="34"/>
    </row>
    <row r="1892" spans="1:19" hidden="1" outlineLevel="1">
      <c r="B1892" s="5">
        <v>1938</v>
      </c>
      <c r="C1892" s="34"/>
      <c r="D1892" s="34"/>
      <c r="E1892" s="34"/>
      <c r="F1892" s="34"/>
      <c r="G1892" s="34"/>
      <c r="H1892" s="34"/>
      <c r="I1892" s="34"/>
      <c r="J1892" s="34"/>
      <c r="K1892" s="34"/>
      <c r="L1892" s="34"/>
      <c r="M1892" s="34"/>
      <c r="N1892" s="34"/>
      <c r="O1892" s="34"/>
      <c r="P1892" s="34"/>
      <c r="Q1892" s="34"/>
      <c r="R1892" s="34"/>
      <c r="S1892" s="34"/>
    </row>
    <row r="1893" spans="1:19" hidden="1" outlineLevel="1">
      <c r="B1893" s="5">
        <v>1937</v>
      </c>
      <c r="C1893" s="34"/>
      <c r="D1893" s="34"/>
      <c r="E1893" s="34"/>
      <c r="F1893" s="34"/>
      <c r="G1893" s="34"/>
      <c r="H1893" s="34"/>
      <c r="I1893" s="34"/>
      <c r="J1893" s="34"/>
      <c r="K1893" s="34"/>
      <c r="L1893" s="34"/>
      <c r="M1893" s="34"/>
      <c r="N1893" s="34"/>
      <c r="O1893" s="34"/>
      <c r="P1893" s="34"/>
      <c r="Q1893" s="34"/>
      <c r="R1893" s="34"/>
      <c r="S1893" s="34"/>
    </row>
    <row r="1894" spans="1:19" hidden="1" outlineLevel="1">
      <c r="B1894" s="5">
        <v>1936</v>
      </c>
      <c r="C1894" s="34"/>
      <c r="D1894" s="34"/>
      <c r="E1894" s="34"/>
      <c r="F1894" s="34"/>
      <c r="G1894" s="34"/>
      <c r="H1894" s="34"/>
      <c r="I1894" s="34"/>
      <c r="J1894" s="34"/>
      <c r="K1894" s="34"/>
      <c r="L1894" s="34"/>
      <c r="M1894" s="34"/>
      <c r="N1894" s="34"/>
      <c r="O1894" s="34"/>
      <c r="P1894" s="34"/>
      <c r="Q1894" s="34"/>
      <c r="R1894" s="34"/>
      <c r="S1894" s="34"/>
    </row>
    <row r="1895" spans="1:19" hidden="1" outlineLevel="1">
      <c r="B1895" s="5">
        <v>1935</v>
      </c>
      <c r="C1895" s="34"/>
      <c r="D1895" s="34"/>
      <c r="E1895" s="34"/>
      <c r="F1895" s="34"/>
      <c r="G1895" s="34"/>
      <c r="H1895" s="34"/>
      <c r="I1895" s="34"/>
      <c r="J1895" s="34"/>
      <c r="K1895" s="34"/>
      <c r="L1895" s="34"/>
      <c r="M1895" s="34"/>
      <c r="N1895" s="34"/>
      <c r="O1895" s="34"/>
      <c r="P1895" s="34"/>
      <c r="Q1895" s="34"/>
      <c r="R1895" s="34"/>
      <c r="S1895" s="34"/>
    </row>
    <row r="1896" spans="1:19" hidden="1" outlineLevel="1">
      <c r="B1896" s="5">
        <v>1934</v>
      </c>
      <c r="C1896" s="34"/>
      <c r="D1896" s="34"/>
      <c r="E1896" s="34"/>
      <c r="F1896" s="34"/>
      <c r="G1896" s="34"/>
      <c r="H1896" s="34"/>
      <c r="I1896" s="34"/>
      <c r="J1896" s="34"/>
      <c r="K1896" s="34"/>
      <c r="L1896" s="34"/>
      <c r="M1896" s="34"/>
      <c r="N1896" s="34"/>
      <c r="O1896" s="34"/>
      <c r="P1896" s="34"/>
      <c r="Q1896" s="34"/>
      <c r="R1896" s="34"/>
      <c r="S1896" s="34"/>
    </row>
    <row r="1897" spans="1:19" hidden="1" outlineLevel="1">
      <c r="B1897" s="5">
        <v>1933</v>
      </c>
      <c r="C1897" s="34"/>
      <c r="D1897" s="34"/>
      <c r="E1897" s="34"/>
      <c r="F1897" s="34"/>
      <c r="G1897" s="34"/>
      <c r="H1897" s="34"/>
      <c r="I1897" s="34"/>
      <c r="J1897" s="34"/>
      <c r="K1897" s="34"/>
      <c r="L1897" s="34"/>
      <c r="M1897" s="34"/>
      <c r="N1897" s="34"/>
      <c r="O1897" s="34"/>
      <c r="P1897" s="34"/>
      <c r="Q1897" s="34"/>
      <c r="R1897" s="34"/>
      <c r="S1897" s="34"/>
    </row>
    <row r="1898" spans="1:19" hidden="1" outlineLevel="1">
      <c r="B1898" s="5">
        <v>1932</v>
      </c>
      <c r="C1898" s="34"/>
      <c r="D1898" s="34"/>
      <c r="E1898" s="34"/>
      <c r="F1898" s="34"/>
      <c r="G1898" s="34"/>
      <c r="H1898" s="34"/>
      <c r="I1898" s="34"/>
      <c r="J1898" s="34"/>
      <c r="K1898" s="34"/>
      <c r="L1898" s="34"/>
      <c r="M1898" s="34"/>
      <c r="N1898" s="34"/>
      <c r="O1898" s="34"/>
      <c r="P1898" s="34"/>
      <c r="Q1898" s="34"/>
      <c r="R1898" s="34"/>
      <c r="S1898" s="34"/>
    </row>
    <row r="1899" spans="1:19" hidden="1" outlineLevel="1">
      <c r="B1899" s="5">
        <v>1931</v>
      </c>
      <c r="C1899" s="34"/>
      <c r="D1899" s="34"/>
      <c r="E1899" s="34"/>
      <c r="F1899" s="34"/>
      <c r="G1899" s="34"/>
      <c r="H1899" s="34"/>
      <c r="I1899" s="34"/>
      <c r="J1899" s="34"/>
      <c r="K1899" s="34"/>
      <c r="L1899" s="34"/>
      <c r="M1899" s="34"/>
      <c r="N1899" s="34"/>
      <c r="O1899" s="34"/>
      <c r="P1899" s="34"/>
      <c r="Q1899" s="34"/>
      <c r="R1899" s="34"/>
      <c r="S1899" s="34"/>
    </row>
    <row r="1900" spans="1:19" hidden="1" outlineLevel="1">
      <c r="B1900" s="5">
        <v>1930</v>
      </c>
      <c r="C1900" s="34"/>
      <c r="D1900" s="34"/>
      <c r="E1900" s="34"/>
      <c r="F1900" s="34"/>
      <c r="G1900" s="34"/>
      <c r="H1900" s="34"/>
      <c r="I1900" s="34"/>
      <c r="J1900" s="34"/>
      <c r="K1900" s="34"/>
      <c r="L1900" s="34"/>
      <c r="M1900" s="34"/>
      <c r="N1900" s="34"/>
      <c r="O1900" s="34"/>
      <c r="P1900" s="34"/>
      <c r="Q1900" s="34"/>
      <c r="R1900" s="34"/>
      <c r="S1900" s="34"/>
    </row>
    <row r="1901" spans="1:19" collapsed="1">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v>26663.279999999999</v>
      </c>
      <c r="O1908" s="34">
        <v>26663.279999999999</v>
      </c>
      <c r="P1908" s="34">
        <v>26663.279999999999</v>
      </c>
      <c r="Q1908" s="34">
        <v>26663.279999999999</v>
      </c>
      <c r="R1908" s="34">
        <v>26663.279999999999</v>
      </c>
      <c r="S1908" s="34">
        <v>26663.279999999999</v>
      </c>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v>25433.93</v>
      </c>
      <c r="M1910" s="34">
        <v>25433.93</v>
      </c>
      <c r="N1910" s="34">
        <v>25433.93</v>
      </c>
      <c r="O1910" s="34">
        <v>25433.93</v>
      </c>
      <c r="P1910" s="34">
        <v>25433.93</v>
      </c>
      <c r="Q1910" s="34">
        <v>25433.93</v>
      </c>
      <c r="R1910" s="34">
        <v>25433.93</v>
      </c>
      <c r="S1910" s="34">
        <v>25433.93</v>
      </c>
    </row>
    <row r="1911" spans="1:19">
      <c r="B1911" s="5">
        <v>2014</v>
      </c>
      <c r="C1911" s="33"/>
      <c r="D1911" s="33"/>
      <c r="E1911" s="33"/>
      <c r="F1911" s="33"/>
      <c r="G1911" s="33"/>
      <c r="H1911" s="33"/>
      <c r="I1911" s="33"/>
      <c r="J1911" s="33"/>
      <c r="K1911" s="34">
        <v>101921.37</v>
      </c>
      <c r="L1911" s="34">
        <v>101921.37</v>
      </c>
      <c r="M1911" s="34">
        <v>101921.37</v>
      </c>
      <c r="N1911" s="34">
        <v>101921.37</v>
      </c>
      <c r="O1911" s="34">
        <v>101921.37</v>
      </c>
      <c r="P1911" s="34">
        <v>101921.37</v>
      </c>
      <c r="Q1911" s="34">
        <v>101921.37</v>
      </c>
      <c r="R1911" s="34">
        <v>101921.37</v>
      </c>
      <c r="S1911" s="34">
        <v>101921.37</v>
      </c>
    </row>
    <row r="1912" spans="1:19">
      <c r="B1912" s="5">
        <v>2013</v>
      </c>
      <c r="C1912" s="33"/>
      <c r="D1912" s="33"/>
      <c r="E1912" s="33"/>
      <c r="F1912" s="33"/>
      <c r="G1912" s="33"/>
      <c r="H1912" s="33"/>
      <c r="I1912" s="33"/>
      <c r="J1912" s="34"/>
      <c r="K1912" s="34">
        <v>40351.81</v>
      </c>
      <c r="L1912" s="34">
        <v>40351.81</v>
      </c>
      <c r="M1912" s="34">
        <v>40351.81</v>
      </c>
      <c r="N1912" s="34">
        <v>40351.81</v>
      </c>
      <c r="O1912" s="34">
        <v>40351.81</v>
      </c>
      <c r="P1912" s="34">
        <v>40351.81</v>
      </c>
      <c r="Q1912" s="34">
        <v>40351.81</v>
      </c>
      <c r="R1912" s="34">
        <v>40351.81</v>
      </c>
      <c r="S1912" s="34">
        <v>40351.81</v>
      </c>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v>179831.03</v>
      </c>
      <c r="L1915" s="34">
        <v>179831.03</v>
      </c>
      <c r="M1915" s="34">
        <v>179831.03</v>
      </c>
      <c r="N1915" s="34">
        <v>179831.03</v>
      </c>
      <c r="O1915" s="34">
        <v>179831.03</v>
      </c>
      <c r="P1915" s="34">
        <v>179831.03</v>
      </c>
      <c r="Q1915" s="34">
        <v>179831.03</v>
      </c>
      <c r="R1915" s="34">
        <v>179831.03</v>
      </c>
      <c r="S1915" s="34">
        <v>179831.03</v>
      </c>
    </row>
    <row r="1916" spans="1:19">
      <c r="B1916" s="5">
        <v>2009</v>
      </c>
      <c r="C1916" s="33"/>
      <c r="D1916" s="33"/>
      <c r="E1916" s="33"/>
      <c r="F1916" s="34"/>
      <c r="G1916" s="34"/>
      <c r="H1916" s="34"/>
      <c r="I1916" s="34"/>
      <c r="J1916" s="34"/>
      <c r="K1916" s="34">
        <v>388327.62</v>
      </c>
      <c r="L1916" s="34">
        <v>388327.62</v>
      </c>
      <c r="M1916" s="34">
        <v>388327.62</v>
      </c>
      <c r="N1916" s="34">
        <v>388327.62</v>
      </c>
      <c r="O1916" s="34">
        <v>388327.62</v>
      </c>
      <c r="P1916" s="34">
        <v>388327.62</v>
      </c>
      <c r="Q1916" s="34">
        <v>388327.62</v>
      </c>
      <c r="R1916" s="34">
        <v>388327.62</v>
      </c>
      <c r="S1916" s="34">
        <v>388327.62</v>
      </c>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v>711436.18</v>
      </c>
      <c r="L1918" s="34">
        <v>711436.18</v>
      </c>
      <c r="M1918" s="34">
        <v>711436.18</v>
      </c>
      <c r="N1918" s="34">
        <v>711436.18</v>
      </c>
      <c r="O1918" s="34">
        <v>711436.18</v>
      </c>
      <c r="P1918" s="34">
        <v>711436.18</v>
      </c>
      <c r="Q1918" s="34">
        <v>711436.18</v>
      </c>
      <c r="R1918" s="34">
        <v>711436.18</v>
      </c>
      <c r="S1918" s="34">
        <v>711436.18</v>
      </c>
    </row>
    <row r="1919" spans="1:19">
      <c r="B1919" s="5">
        <v>2006</v>
      </c>
      <c r="C1919" s="34"/>
      <c r="D1919" s="34"/>
      <c r="E1919" s="34"/>
      <c r="F1919" s="34"/>
      <c r="G1919" s="34"/>
      <c r="H1919" s="34"/>
      <c r="I1919" s="34"/>
      <c r="J1919" s="34"/>
      <c r="K1919" s="34">
        <v>39144.03</v>
      </c>
      <c r="L1919" s="34">
        <v>39144.03</v>
      </c>
      <c r="M1919" s="34">
        <v>39144.03</v>
      </c>
      <c r="N1919" s="34">
        <v>39144.03</v>
      </c>
      <c r="O1919" s="34">
        <v>39144.03</v>
      </c>
      <c r="P1919" s="34">
        <v>39144.03</v>
      </c>
      <c r="Q1919" s="34">
        <v>39144.03</v>
      </c>
      <c r="R1919" s="34">
        <v>39144.03</v>
      </c>
      <c r="S1919" s="34">
        <v>39144.03</v>
      </c>
    </row>
    <row r="1920" spans="1:19">
      <c r="B1920" s="5">
        <v>2005</v>
      </c>
      <c r="C1920" s="34"/>
      <c r="D1920" s="34"/>
      <c r="E1920" s="34"/>
      <c r="F1920" s="34"/>
      <c r="G1920" s="34"/>
      <c r="H1920" s="34"/>
      <c r="I1920" s="34"/>
      <c r="J1920" s="34"/>
      <c r="K1920" s="34">
        <v>44558.29</v>
      </c>
      <c r="L1920" s="34">
        <v>44558.29</v>
      </c>
      <c r="M1920" s="34">
        <v>44558.29</v>
      </c>
      <c r="N1920" s="34">
        <v>44558.29</v>
      </c>
      <c r="O1920" s="34">
        <v>44558.29</v>
      </c>
      <c r="P1920" s="34">
        <v>44558.29</v>
      </c>
      <c r="Q1920" s="34">
        <v>44558.29</v>
      </c>
      <c r="R1920" s="34">
        <v>44558.29</v>
      </c>
      <c r="S1920" s="34">
        <v>44558.29</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v>214578.45</v>
      </c>
      <c r="L1923" s="34">
        <v>214578.45</v>
      </c>
      <c r="M1923" s="34">
        <v>214578.45</v>
      </c>
      <c r="N1923" s="34">
        <v>214578.45</v>
      </c>
      <c r="O1923" s="34">
        <v>214578.45</v>
      </c>
      <c r="P1923" s="34">
        <v>214578.45</v>
      </c>
      <c r="Q1923" s="34">
        <v>214578.45</v>
      </c>
      <c r="R1923" s="34">
        <v>214578.45</v>
      </c>
      <c r="S1923" s="34">
        <v>214578.45</v>
      </c>
    </row>
    <row r="1924" spans="2:19">
      <c r="B1924" s="5">
        <v>2001</v>
      </c>
      <c r="C1924" s="34"/>
      <c r="D1924" s="34"/>
      <c r="E1924" s="34"/>
      <c r="F1924" s="34"/>
      <c r="G1924" s="34"/>
      <c r="H1924" s="34"/>
      <c r="I1924" s="34"/>
      <c r="J1924" s="34"/>
      <c r="K1924" s="34">
        <v>132002.44</v>
      </c>
      <c r="L1924" s="34">
        <v>132002.44</v>
      </c>
      <c r="M1924" s="34">
        <v>132002.44</v>
      </c>
      <c r="N1924" s="34">
        <v>132002.44</v>
      </c>
      <c r="O1924" s="34">
        <v>132002.44</v>
      </c>
      <c r="P1924" s="34">
        <v>132002.44</v>
      </c>
      <c r="Q1924" s="34">
        <v>132002.44</v>
      </c>
      <c r="R1924" s="34">
        <v>132002.44</v>
      </c>
      <c r="S1924" s="34">
        <v>132002.44</v>
      </c>
    </row>
    <row r="1925" spans="2:19">
      <c r="B1925" s="5">
        <v>2000</v>
      </c>
      <c r="C1925" s="34"/>
      <c r="D1925" s="34"/>
      <c r="E1925" s="34"/>
      <c r="F1925" s="34"/>
      <c r="G1925" s="34"/>
      <c r="H1925" s="34"/>
      <c r="I1925" s="34"/>
      <c r="J1925" s="34"/>
      <c r="K1925" s="34">
        <v>70342.399999999994</v>
      </c>
      <c r="L1925" s="34">
        <v>70342.399999999994</v>
      </c>
      <c r="M1925" s="34">
        <v>70342.399999999994</v>
      </c>
      <c r="N1925" s="34">
        <v>70342.399999999994</v>
      </c>
      <c r="O1925" s="34">
        <v>70342.399999999994</v>
      </c>
      <c r="P1925" s="34">
        <v>70342.399999999994</v>
      </c>
      <c r="Q1925" s="34">
        <v>70342.399999999994</v>
      </c>
      <c r="R1925" s="34">
        <v>70342.399999999994</v>
      </c>
      <c r="S1925" s="34">
        <v>70342.399999999994</v>
      </c>
    </row>
    <row r="1926" spans="2:19">
      <c r="B1926" s="5">
        <v>1999</v>
      </c>
      <c r="C1926" s="34"/>
      <c r="D1926" s="34"/>
      <c r="E1926" s="34"/>
      <c r="F1926" s="34"/>
      <c r="G1926" s="34"/>
      <c r="H1926" s="34"/>
      <c r="I1926" s="34"/>
      <c r="J1926" s="34"/>
      <c r="K1926" s="34">
        <v>73952.539999999994</v>
      </c>
      <c r="L1926" s="34">
        <v>73952.539999999994</v>
      </c>
      <c r="M1926" s="34">
        <v>73952.539999999994</v>
      </c>
      <c r="N1926" s="34">
        <v>73952.539999999994</v>
      </c>
      <c r="O1926" s="34">
        <v>73952.539999999994</v>
      </c>
      <c r="P1926" s="34">
        <v>73952.539999999994</v>
      </c>
      <c r="Q1926" s="34">
        <v>73952.539999999994</v>
      </c>
      <c r="R1926" s="34">
        <v>73952.539999999994</v>
      </c>
      <c r="S1926" s="34">
        <v>73952.539999999994</v>
      </c>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v>54532.35</v>
      </c>
      <c r="L1929" s="34">
        <v>54532.35</v>
      </c>
      <c r="M1929" s="34">
        <v>54532.35</v>
      </c>
      <c r="N1929" s="34">
        <v>54532.35</v>
      </c>
      <c r="O1929" s="34">
        <v>54532.35</v>
      </c>
      <c r="P1929" s="34">
        <v>54532.35</v>
      </c>
      <c r="Q1929" s="34">
        <v>54532.35</v>
      </c>
      <c r="R1929" s="34">
        <v>54532.35</v>
      </c>
      <c r="S1929" s="34">
        <v>54532.35</v>
      </c>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v>29364</v>
      </c>
      <c r="L1933" s="34">
        <v>29364</v>
      </c>
      <c r="M1933" s="34">
        <v>29364</v>
      </c>
      <c r="N1933" s="34">
        <v>29364</v>
      </c>
      <c r="O1933" s="34">
        <v>29364</v>
      </c>
      <c r="P1933" s="34">
        <v>29364</v>
      </c>
      <c r="Q1933" s="34">
        <v>29364</v>
      </c>
      <c r="R1933" s="34"/>
      <c r="S1933" s="34"/>
    </row>
    <row r="1934" spans="2:19">
      <c r="B1934" s="5">
        <v>1991</v>
      </c>
      <c r="C1934" s="34"/>
      <c r="D1934" s="34"/>
      <c r="E1934" s="34"/>
      <c r="F1934" s="34"/>
      <c r="G1934" s="34"/>
      <c r="H1934" s="34"/>
      <c r="I1934" s="34"/>
      <c r="J1934" s="34"/>
      <c r="K1934" s="34">
        <v>7498.61</v>
      </c>
      <c r="L1934" s="34">
        <v>7498.61</v>
      </c>
      <c r="M1934" s="34">
        <v>7498.61</v>
      </c>
      <c r="N1934" s="34">
        <v>7498.61</v>
      </c>
      <c r="O1934" s="34">
        <v>7498.61</v>
      </c>
      <c r="P1934" s="34">
        <v>7498.61</v>
      </c>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v>64592.53</v>
      </c>
      <c r="L1942" s="34">
        <v>64592.53</v>
      </c>
      <c r="M1942" s="34">
        <v>64592.53</v>
      </c>
      <c r="N1942" s="34">
        <v>64592.53</v>
      </c>
      <c r="O1942" s="34">
        <v>64592.53</v>
      </c>
      <c r="P1942" s="34">
        <v>64592.53</v>
      </c>
      <c r="Q1942" s="34">
        <v>64592.53</v>
      </c>
      <c r="R1942" s="34">
        <v>64592.53</v>
      </c>
      <c r="S1942" s="34">
        <v>64592.53</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v>8060.52</v>
      </c>
      <c r="L1947" s="34">
        <v>8060.52</v>
      </c>
      <c r="M1947" s="34">
        <v>8060.52</v>
      </c>
      <c r="N1947" s="34">
        <v>8060.52</v>
      </c>
      <c r="O1947" s="34">
        <v>8060.52</v>
      </c>
      <c r="P1947" s="34">
        <v>8060.52</v>
      </c>
      <c r="Q1947" s="34">
        <v>8060.52</v>
      </c>
      <c r="R1947" s="34">
        <v>8060.52</v>
      </c>
      <c r="S1947" s="34">
        <v>8060.52</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v>86919.62</v>
      </c>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v>122554.62</v>
      </c>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v>1282.32</v>
      </c>
      <c r="L1962" s="34">
        <v>1282.32</v>
      </c>
      <c r="M1962" s="34">
        <v>1282.32</v>
      </c>
      <c r="N1962" s="34">
        <v>1282.32</v>
      </c>
      <c r="O1962" s="34">
        <v>1282.32</v>
      </c>
      <c r="P1962" s="34">
        <v>1282.32</v>
      </c>
      <c r="Q1962" s="34">
        <v>1282.32</v>
      </c>
      <c r="R1962" s="34">
        <v>1282.32</v>
      </c>
      <c r="S1962" s="34">
        <v>1282.32</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2371250.73</v>
      </c>
      <c r="L1996" s="7">
        <f t="shared" ref="L1996" si="38">SUM(L1909:L1995)</f>
        <v>2187210.4199999995</v>
      </c>
      <c r="M1996" s="7">
        <f>SUM(M1909:M1995)</f>
        <v>2187210.4199999995</v>
      </c>
      <c r="N1996" s="10">
        <f>SUM(N1904:N1995)</f>
        <v>2213873.6999999997</v>
      </c>
      <c r="O1996" s="10">
        <f>SUM(O1904:O1995)</f>
        <v>2213873.6999999997</v>
      </c>
      <c r="P1996" s="10">
        <f>SUM(P1904:P1995)</f>
        <v>2213873.6999999997</v>
      </c>
      <c r="Q1996" s="10">
        <f>SUM(Q1904:Q1995)</f>
        <v>2206375.09</v>
      </c>
      <c r="R1996" s="10">
        <f>SUM(R1903:R1995)</f>
        <v>2177011.09</v>
      </c>
      <c r="S1996" s="10">
        <f>SUM(S1903:S1995)</f>
        <v>2177011.09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24615.3</v>
      </c>
      <c r="S1999" s="34">
        <v>24615.3</v>
      </c>
    </row>
    <row r="2000" spans="1:19">
      <c r="B2000" s="5">
        <v>2020</v>
      </c>
      <c r="C2000" s="33"/>
      <c r="D2000" s="33"/>
      <c r="E2000" s="33"/>
      <c r="F2000" s="33"/>
      <c r="G2000" s="33"/>
      <c r="H2000" s="33"/>
      <c r="I2000" s="33"/>
      <c r="J2000" s="33"/>
      <c r="K2000" s="33"/>
      <c r="L2000" s="33"/>
      <c r="M2000" s="33"/>
      <c r="N2000" s="33"/>
      <c r="O2000" s="33"/>
      <c r="P2000" s="33"/>
      <c r="Q2000" s="34">
        <v>621.75</v>
      </c>
      <c r="R2000" s="34">
        <v>621.75</v>
      </c>
      <c r="S2000" s="34">
        <v>621.75</v>
      </c>
    </row>
    <row r="2001" spans="1:19">
      <c r="A2001" s="37"/>
      <c r="B2001" s="5">
        <v>2019</v>
      </c>
      <c r="C2001" s="33"/>
      <c r="D2001" s="33"/>
      <c r="E2001" s="33"/>
      <c r="F2001" s="33"/>
      <c r="G2001" s="33"/>
      <c r="H2001" s="33"/>
      <c r="I2001" s="33"/>
      <c r="J2001" s="33"/>
      <c r="K2001" s="33"/>
      <c r="L2001" s="33"/>
      <c r="M2001" s="33"/>
      <c r="N2001" s="33"/>
      <c r="O2001" s="33"/>
      <c r="P2001" s="34">
        <v>117709.87</v>
      </c>
      <c r="Q2001" s="34">
        <v>117709.87</v>
      </c>
      <c r="R2001" s="34">
        <v>117709.87</v>
      </c>
      <c r="S2001" s="34">
        <v>117709.87</v>
      </c>
    </row>
    <row r="2002" spans="1:19">
      <c r="A2002" s="37"/>
      <c r="B2002" s="5">
        <v>2018</v>
      </c>
      <c r="C2002" s="33"/>
      <c r="D2002" s="33"/>
      <c r="E2002" s="33"/>
      <c r="F2002" s="33"/>
      <c r="G2002" s="33"/>
      <c r="H2002" s="33"/>
      <c r="I2002" s="33"/>
      <c r="J2002" s="33"/>
      <c r="K2002" s="33"/>
      <c r="L2002" s="33"/>
      <c r="M2002" s="33"/>
      <c r="N2002" s="33"/>
      <c r="O2002" s="34">
        <v>3757.04</v>
      </c>
      <c r="P2002" s="34">
        <v>3757.04</v>
      </c>
      <c r="Q2002" s="34">
        <v>3757.04</v>
      </c>
      <c r="R2002" s="34">
        <v>3757.04</v>
      </c>
      <c r="S2002" s="34">
        <v>3757.04</v>
      </c>
    </row>
    <row r="2003" spans="1:19">
      <c r="A2003" s="37"/>
      <c r="B2003" s="5">
        <v>2017</v>
      </c>
      <c r="C2003" s="33"/>
      <c r="D2003" s="33"/>
      <c r="E2003" s="33"/>
      <c r="F2003" s="33"/>
      <c r="G2003" s="33"/>
      <c r="H2003" s="33"/>
      <c r="I2003" s="33"/>
      <c r="J2003" s="33"/>
      <c r="K2003" s="33"/>
      <c r="L2003" s="33"/>
      <c r="M2003" s="33"/>
      <c r="N2003" s="34">
        <v>307578.28999999998</v>
      </c>
      <c r="O2003" s="34">
        <v>307578.28999999998</v>
      </c>
      <c r="P2003" s="34">
        <v>307578.28999999998</v>
      </c>
      <c r="Q2003" s="34">
        <v>307578.28999999998</v>
      </c>
      <c r="R2003" s="34">
        <v>307578.28999999998</v>
      </c>
      <c r="S2003" s="34">
        <v>307578.28999999998</v>
      </c>
    </row>
    <row r="2004" spans="1:19">
      <c r="B2004" s="5">
        <v>2016</v>
      </c>
      <c r="C2004" s="33"/>
      <c r="D2004" s="33"/>
      <c r="E2004" s="33"/>
      <c r="F2004" s="33"/>
      <c r="G2004" s="33"/>
      <c r="H2004" s="33"/>
      <c r="I2004" s="33"/>
      <c r="J2004" s="33"/>
      <c r="K2004" s="33"/>
      <c r="L2004" s="33"/>
      <c r="M2004" s="34">
        <v>194343.8</v>
      </c>
      <c r="N2004" s="34">
        <v>194343.8</v>
      </c>
      <c r="O2004" s="34">
        <v>194343.8</v>
      </c>
      <c r="P2004" s="34">
        <v>194343.8</v>
      </c>
      <c r="Q2004" s="34">
        <v>194343.8</v>
      </c>
      <c r="R2004" s="34">
        <v>194343.8</v>
      </c>
      <c r="S2004" s="34">
        <v>194343.8</v>
      </c>
    </row>
    <row r="2005" spans="1:19">
      <c r="B2005" s="5">
        <v>2015</v>
      </c>
      <c r="C2005" s="33"/>
      <c r="D2005" s="33"/>
      <c r="E2005" s="33"/>
      <c r="F2005" s="33"/>
      <c r="G2005" s="33"/>
      <c r="H2005" s="33"/>
      <c r="I2005" s="33"/>
      <c r="J2005" s="33"/>
      <c r="K2005" s="33"/>
      <c r="L2005" s="34">
        <v>282615.69</v>
      </c>
      <c r="M2005" s="34">
        <v>282615.69</v>
      </c>
      <c r="N2005" s="34">
        <v>282615.69</v>
      </c>
      <c r="O2005" s="34">
        <v>282615.69</v>
      </c>
      <c r="P2005" s="34">
        <v>282615.69</v>
      </c>
      <c r="Q2005" s="34">
        <v>282615.69</v>
      </c>
      <c r="R2005" s="34">
        <v>282615.69</v>
      </c>
      <c r="S2005" s="34">
        <v>282615.69</v>
      </c>
    </row>
    <row r="2006" spans="1:19">
      <c r="B2006" s="5">
        <v>2014</v>
      </c>
      <c r="C2006" s="33"/>
      <c r="D2006" s="33"/>
      <c r="E2006" s="33"/>
      <c r="F2006" s="33"/>
      <c r="G2006" s="33"/>
      <c r="H2006" s="33"/>
      <c r="I2006" s="33"/>
      <c r="J2006" s="33"/>
      <c r="K2006" s="34">
        <v>65705.039999999994</v>
      </c>
      <c r="L2006" s="34">
        <v>65705.039999999994</v>
      </c>
      <c r="M2006" s="34">
        <v>65705.039999999994</v>
      </c>
      <c r="N2006" s="34">
        <v>65705.039999999994</v>
      </c>
      <c r="O2006" s="34">
        <v>65705.039999999994</v>
      </c>
      <c r="P2006" s="34">
        <v>65705.039999999994</v>
      </c>
      <c r="Q2006" s="34">
        <v>65705.039999999994</v>
      </c>
      <c r="R2006" s="34">
        <v>65705.039999999994</v>
      </c>
      <c r="S2006" s="34">
        <v>65705.039999999994</v>
      </c>
    </row>
    <row r="2007" spans="1:19">
      <c r="B2007" s="5">
        <v>2013</v>
      </c>
      <c r="C2007" s="33"/>
      <c r="D2007" s="33"/>
      <c r="E2007" s="33"/>
      <c r="F2007" s="33"/>
      <c r="G2007" s="33"/>
      <c r="H2007" s="33"/>
      <c r="I2007" s="33"/>
      <c r="J2007" s="34"/>
      <c r="K2007" s="34">
        <v>108735.3</v>
      </c>
      <c r="L2007" s="34">
        <v>108735.3</v>
      </c>
      <c r="M2007" s="34">
        <v>108735.3</v>
      </c>
      <c r="N2007" s="34">
        <v>108735.3</v>
      </c>
      <c r="O2007" s="34">
        <v>108735.3</v>
      </c>
      <c r="P2007" s="34">
        <v>108735.3</v>
      </c>
      <c r="Q2007" s="34">
        <v>108735.3</v>
      </c>
      <c r="R2007" s="34">
        <v>108735.3</v>
      </c>
      <c r="S2007" s="34">
        <v>108735.3</v>
      </c>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v>55538.25</v>
      </c>
      <c r="L2012" s="34">
        <v>55538.25</v>
      </c>
      <c r="M2012" s="34">
        <v>55538.25</v>
      </c>
      <c r="N2012" s="34">
        <v>55538.25</v>
      </c>
      <c r="O2012" s="34">
        <v>55538.25</v>
      </c>
      <c r="P2012" s="34">
        <v>55538.25</v>
      </c>
      <c r="Q2012" s="34">
        <v>55538.25</v>
      </c>
      <c r="R2012" s="34">
        <v>55538.25</v>
      </c>
      <c r="S2012" s="34">
        <v>55538.25</v>
      </c>
    </row>
    <row r="2013" spans="1:19">
      <c r="B2013" s="5">
        <v>2007</v>
      </c>
      <c r="C2013" s="33"/>
      <c r="D2013" s="34"/>
      <c r="E2013" s="34"/>
      <c r="F2013" s="34"/>
      <c r="G2013" s="34"/>
      <c r="H2013" s="34"/>
      <c r="I2013" s="34"/>
      <c r="J2013" s="34"/>
      <c r="K2013" s="34">
        <v>14943.12</v>
      </c>
      <c r="L2013" s="34">
        <v>14943.12</v>
      </c>
      <c r="M2013" s="34">
        <v>14943.12</v>
      </c>
      <c r="N2013" s="34">
        <v>14943.12</v>
      </c>
      <c r="O2013" s="34">
        <v>14943.12</v>
      </c>
      <c r="P2013" s="34">
        <v>14943.12</v>
      </c>
      <c r="Q2013" s="34">
        <v>14943.12</v>
      </c>
      <c r="R2013" s="34">
        <v>14943.12</v>
      </c>
      <c r="S2013" s="34">
        <v>14943.12</v>
      </c>
    </row>
    <row r="2014" spans="1:19">
      <c r="B2014" s="5">
        <v>2006</v>
      </c>
      <c r="C2014" s="34"/>
      <c r="D2014" s="34"/>
      <c r="E2014" s="34"/>
      <c r="F2014" s="34"/>
      <c r="G2014" s="34"/>
      <c r="H2014" s="34"/>
      <c r="I2014" s="34"/>
      <c r="J2014" s="34"/>
      <c r="K2014" s="34">
        <v>26256.81</v>
      </c>
      <c r="L2014" s="34">
        <v>26256.81</v>
      </c>
      <c r="M2014" s="34">
        <v>26256.81</v>
      </c>
      <c r="N2014" s="34">
        <v>26256.81</v>
      </c>
      <c r="O2014" s="34">
        <v>26256.81</v>
      </c>
      <c r="P2014" s="34">
        <v>26256.81</v>
      </c>
      <c r="Q2014" s="34">
        <v>26256.81</v>
      </c>
      <c r="R2014" s="34">
        <v>26256.81</v>
      </c>
      <c r="S2014" s="34">
        <v>26256.81</v>
      </c>
    </row>
    <row r="2015" spans="1:19">
      <c r="B2015" s="5">
        <v>2005</v>
      </c>
      <c r="C2015" s="34"/>
      <c r="D2015" s="34"/>
      <c r="E2015" s="34"/>
      <c r="F2015" s="34"/>
      <c r="G2015" s="34"/>
      <c r="H2015" s="34"/>
      <c r="I2015" s="34"/>
      <c r="J2015" s="34"/>
      <c r="K2015" s="34">
        <v>45213.55</v>
      </c>
      <c r="L2015" s="34">
        <v>45213.55</v>
      </c>
      <c r="M2015" s="34">
        <v>45213.55</v>
      </c>
      <c r="N2015" s="34">
        <v>45213.55</v>
      </c>
      <c r="O2015" s="34">
        <v>45213.55</v>
      </c>
      <c r="P2015" s="34">
        <v>45213.55</v>
      </c>
      <c r="Q2015" s="34">
        <v>45213.55</v>
      </c>
      <c r="R2015" s="34">
        <v>45213.55</v>
      </c>
      <c r="S2015" s="34">
        <v>45213.55</v>
      </c>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v>49597.87</v>
      </c>
      <c r="L2025" s="34">
        <v>49597.87</v>
      </c>
      <c r="M2025" s="34">
        <v>49597.87</v>
      </c>
      <c r="N2025" s="34">
        <v>49597.87</v>
      </c>
      <c r="O2025" s="34">
        <v>49597.87</v>
      </c>
      <c r="P2025" s="34">
        <v>49597.87</v>
      </c>
      <c r="Q2025" s="34">
        <v>49597.87</v>
      </c>
      <c r="R2025" s="34">
        <v>49597.87</v>
      </c>
      <c r="S2025" s="34">
        <v>49597.87</v>
      </c>
    </row>
    <row r="2026" spans="2:19">
      <c r="B2026" s="5">
        <v>1994</v>
      </c>
      <c r="C2026" s="34"/>
      <c r="D2026" s="34"/>
      <c r="E2026" s="34"/>
      <c r="F2026" s="34"/>
      <c r="G2026" s="34"/>
      <c r="H2026" s="34"/>
      <c r="I2026" s="34"/>
      <c r="J2026" s="34"/>
      <c r="K2026" s="34">
        <v>131022.64</v>
      </c>
      <c r="L2026" s="34">
        <v>131022.64</v>
      </c>
      <c r="M2026" s="34">
        <v>131022.64</v>
      </c>
      <c r="N2026" s="34">
        <v>131022.64</v>
      </c>
      <c r="O2026" s="34">
        <v>131022.64</v>
      </c>
      <c r="P2026" s="34">
        <v>131022.64</v>
      </c>
      <c r="Q2026" s="34">
        <v>131022.64</v>
      </c>
      <c r="R2026" s="34">
        <v>131022.64</v>
      </c>
      <c r="S2026" s="34">
        <v>131022.64</v>
      </c>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v>8169.93</v>
      </c>
      <c r="L2028" s="34">
        <v>8169.93</v>
      </c>
      <c r="M2028" s="34">
        <v>8169.93</v>
      </c>
      <c r="N2028" s="34">
        <v>8169.93</v>
      </c>
      <c r="O2028" s="34">
        <v>8169.93</v>
      </c>
      <c r="P2028" s="34">
        <v>8169.93</v>
      </c>
      <c r="Q2028" s="34"/>
      <c r="R2028" s="34"/>
      <c r="S2028" s="34"/>
    </row>
    <row r="2029" spans="2:19">
      <c r="B2029" s="5">
        <v>1991</v>
      </c>
      <c r="C2029" s="34"/>
      <c r="D2029" s="34"/>
      <c r="E2029" s="34"/>
      <c r="F2029" s="34"/>
      <c r="G2029" s="34"/>
      <c r="H2029" s="34"/>
      <c r="I2029" s="34"/>
      <c r="J2029" s="34"/>
      <c r="K2029" s="34">
        <v>68602.59</v>
      </c>
      <c r="L2029" s="34">
        <v>68602.59</v>
      </c>
      <c r="M2029" s="34">
        <v>68602.59</v>
      </c>
      <c r="N2029" s="34">
        <v>68602.59</v>
      </c>
      <c r="O2029" s="34">
        <v>68602.59</v>
      </c>
      <c r="P2029" s="34">
        <v>68602.59</v>
      </c>
      <c r="Q2029" s="34">
        <v>68602.59</v>
      </c>
      <c r="R2029" s="34">
        <v>68602.59</v>
      </c>
      <c r="S2029" s="34">
        <v>68602.59</v>
      </c>
    </row>
    <row r="2030" spans="2:19">
      <c r="B2030" s="5">
        <v>1990</v>
      </c>
      <c r="C2030" s="34"/>
      <c r="D2030" s="34"/>
      <c r="E2030" s="34"/>
      <c r="F2030" s="34"/>
      <c r="G2030" s="34"/>
      <c r="H2030" s="34"/>
      <c r="I2030" s="34"/>
      <c r="J2030" s="34"/>
      <c r="K2030" s="34">
        <v>30959.23</v>
      </c>
      <c r="L2030" s="34">
        <v>30959.23</v>
      </c>
      <c r="M2030" s="34">
        <v>30959.23</v>
      </c>
      <c r="N2030" s="34">
        <v>30959.23</v>
      </c>
      <c r="O2030" s="34">
        <v>30959.23</v>
      </c>
      <c r="P2030" s="34">
        <v>30959.23</v>
      </c>
      <c r="Q2030" s="34">
        <v>30959.23</v>
      </c>
      <c r="R2030" s="34">
        <v>21506.98</v>
      </c>
      <c r="S2030" s="34">
        <v>21506.98</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v>14817.24</v>
      </c>
      <c r="L2037" s="34">
        <v>14817.24</v>
      </c>
      <c r="M2037" s="34">
        <v>14817.24</v>
      </c>
      <c r="N2037" s="34">
        <v>14817.24</v>
      </c>
      <c r="O2037" s="34">
        <v>14817.24</v>
      </c>
      <c r="P2037" s="34">
        <v>14817.24</v>
      </c>
      <c r="Q2037" s="34">
        <v>14817.24</v>
      </c>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v>9470.66</v>
      </c>
      <c r="L2042" s="34">
        <v>9470.66</v>
      </c>
      <c r="M2042" s="34">
        <v>9470.66</v>
      </c>
      <c r="N2042" s="34">
        <v>9470.66</v>
      </c>
      <c r="O2042" s="34">
        <v>9470.66</v>
      </c>
      <c r="P2042" s="34">
        <v>9470.66</v>
      </c>
      <c r="Q2042" s="34">
        <v>9470.66</v>
      </c>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v>6883.01</v>
      </c>
      <c r="L2045" s="34">
        <v>6883.01</v>
      </c>
      <c r="M2045" s="34">
        <v>6883.01</v>
      </c>
      <c r="N2045" s="34">
        <v>6883.01</v>
      </c>
      <c r="O2045" s="34">
        <v>6883.01</v>
      </c>
      <c r="P2045" s="34">
        <v>6883.01</v>
      </c>
      <c r="Q2045" s="34">
        <v>6883.01</v>
      </c>
      <c r="R2045" s="34">
        <v>6883.01</v>
      </c>
      <c r="S2045" s="34">
        <v>6883.01</v>
      </c>
    </row>
    <row r="2046" spans="2:19">
      <c r="B2046" s="5">
        <v>1974</v>
      </c>
      <c r="C2046" s="34"/>
      <c r="D2046" s="34"/>
      <c r="E2046" s="34"/>
      <c r="F2046" s="34"/>
      <c r="G2046" s="34"/>
      <c r="H2046" s="34"/>
      <c r="I2046" s="34"/>
      <c r="J2046" s="34"/>
      <c r="K2046" s="34">
        <v>7807.43</v>
      </c>
      <c r="L2046" s="34">
        <v>7807.43</v>
      </c>
      <c r="M2046" s="34">
        <v>7807.43</v>
      </c>
      <c r="N2046" s="34">
        <v>7807.43</v>
      </c>
      <c r="O2046" s="34">
        <v>7807.43</v>
      </c>
      <c r="P2046" s="34">
        <v>7807.43</v>
      </c>
      <c r="Q2046" s="34">
        <v>7807.43</v>
      </c>
      <c r="R2046" s="34">
        <v>7807.43</v>
      </c>
      <c r="S2046" s="34">
        <v>7807.43</v>
      </c>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v>39113.32</v>
      </c>
      <c r="L2048" s="34">
        <v>39113.32</v>
      </c>
      <c r="M2048" s="34">
        <v>39113.32</v>
      </c>
      <c r="N2048" s="34">
        <v>39113.32</v>
      </c>
      <c r="O2048" s="34">
        <v>39113.32</v>
      </c>
      <c r="P2048" s="34">
        <v>39113.32</v>
      </c>
      <c r="Q2048" s="34">
        <v>39113.32</v>
      </c>
      <c r="R2048" s="34">
        <v>39113.32</v>
      </c>
      <c r="S2048" s="34">
        <v>39113.32</v>
      </c>
    </row>
    <row r="2049" spans="2:19">
      <c r="B2049" s="5">
        <v>1971</v>
      </c>
      <c r="C2049" s="34"/>
      <c r="D2049" s="34"/>
      <c r="E2049" s="34"/>
      <c r="F2049" s="34"/>
      <c r="G2049" s="34"/>
      <c r="H2049" s="34"/>
      <c r="I2049" s="34"/>
      <c r="J2049" s="34"/>
      <c r="K2049" s="34">
        <v>71484.73</v>
      </c>
      <c r="L2049" s="34">
        <v>71484.73</v>
      </c>
      <c r="M2049" s="34">
        <v>71484.73</v>
      </c>
      <c r="N2049" s="34">
        <v>71484.73</v>
      </c>
      <c r="O2049" s="34">
        <v>71484.73</v>
      </c>
      <c r="P2049" s="34">
        <v>71484.73</v>
      </c>
      <c r="Q2049" s="34">
        <v>71484.73</v>
      </c>
      <c r="R2049" s="34">
        <v>6828.2999999999956</v>
      </c>
      <c r="S2049" s="34">
        <v>6828.2999999999956</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v>6483.18</v>
      </c>
      <c r="L2051" s="34">
        <v>6483.18</v>
      </c>
      <c r="M2051" s="34">
        <v>6483.18</v>
      </c>
      <c r="N2051" s="34">
        <v>6483.18</v>
      </c>
      <c r="O2051" s="34">
        <v>6483.18</v>
      </c>
      <c r="P2051" s="34">
        <v>6483.18</v>
      </c>
      <c r="Q2051" s="34">
        <v>6483.18</v>
      </c>
      <c r="R2051" s="34">
        <v>6483.18</v>
      </c>
      <c r="S2051" s="34">
        <v>6483.18</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v>22622.1</v>
      </c>
      <c r="L2054" s="34">
        <v>22622.1</v>
      </c>
      <c r="M2054" s="34">
        <v>22622.1</v>
      </c>
      <c r="N2054" s="34">
        <v>22622.1</v>
      </c>
      <c r="O2054" s="34">
        <v>22622.1</v>
      </c>
      <c r="P2054" s="34">
        <v>22622.1</v>
      </c>
      <c r="Q2054" s="34">
        <v>22622.1</v>
      </c>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v>9446.64</v>
      </c>
      <c r="L2056" s="34">
        <v>9446.64</v>
      </c>
      <c r="M2056" s="34">
        <v>9446.64</v>
      </c>
      <c r="N2056" s="34">
        <v>9446.64</v>
      </c>
      <c r="O2056" s="34">
        <v>9446.64</v>
      </c>
      <c r="P2056" s="34">
        <v>9446.64</v>
      </c>
      <c r="Q2056" s="34">
        <v>9446.64</v>
      </c>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v>2092.7199999999998</v>
      </c>
      <c r="L2059" s="34">
        <v>2092.7199999999998</v>
      </c>
      <c r="M2059" s="34">
        <v>2092.7199999999998</v>
      </c>
      <c r="N2059" s="34">
        <v>2092.7199999999998</v>
      </c>
      <c r="O2059" s="34">
        <v>2092.7199999999998</v>
      </c>
      <c r="P2059" s="34">
        <v>2092.7199999999998</v>
      </c>
      <c r="Q2059" s="34">
        <v>2092.7199999999998</v>
      </c>
      <c r="R2059" s="34">
        <v>503.11</v>
      </c>
      <c r="S2059" s="34">
        <v>503.11</v>
      </c>
    </row>
    <row r="2060" spans="2:19">
      <c r="B2060" s="5">
        <v>1960</v>
      </c>
      <c r="C2060" s="34"/>
      <c r="D2060" s="34"/>
      <c r="E2060" s="34"/>
      <c r="F2060" s="34"/>
      <c r="G2060" s="34"/>
      <c r="H2060" s="34"/>
      <c r="I2060" s="34"/>
      <c r="J2060" s="34"/>
      <c r="K2060" s="34">
        <v>852.83</v>
      </c>
      <c r="L2060" s="34">
        <v>852.83</v>
      </c>
      <c r="M2060" s="34">
        <v>852.83</v>
      </c>
      <c r="N2060" s="34">
        <v>852.83</v>
      </c>
      <c r="O2060" s="34">
        <v>852.83</v>
      </c>
      <c r="P2060" s="34">
        <v>852.83</v>
      </c>
      <c r="Q2060" s="34">
        <v>852.83</v>
      </c>
      <c r="R2060" s="34"/>
      <c r="S2060" s="34"/>
    </row>
    <row r="2061" spans="2:19">
      <c r="B2061" s="5">
        <v>1959</v>
      </c>
      <c r="C2061" s="34"/>
      <c r="D2061" s="34"/>
      <c r="E2061" s="34"/>
      <c r="F2061" s="34"/>
      <c r="G2061" s="34"/>
      <c r="H2061" s="34"/>
      <c r="I2061" s="34"/>
      <c r="J2061" s="34"/>
      <c r="K2061" s="34">
        <v>1322.2</v>
      </c>
      <c r="L2061" s="34">
        <v>1322.2</v>
      </c>
      <c r="M2061" s="34">
        <v>1322.2</v>
      </c>
      <c r="N2061" s="34">
        <v>1322.2</v>
      </c>
      <c r="O2061" s="34">
        <v>1322.2</v>
      </c>
      <c r="P2061" s="34">
        <v>1322.2</v>
      </c>
      <c r="Q2061" s="34">
        <v>1322.2</v>
      </c>
      <c r="R2061" s="34">
        <v>1322.2</v>
      </c>
      <c r="S2061" s="34">
        <v>1322.2</v>
      </c>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797140.3899999999</v>
      </c>
      <c r="L2091" s="7">
        <f t="shared" ref="L2091" si="40">SUM(L2004:L2090)</f>
        <v>1079756.08</v>
      </c>
      <c r="M2091" s="7">
        <f>SUM(M2004:M2090)</f>
        <v>1274099.8800000001</v>
      </c>
      <c r="N2091" s="10">
        <f>SUM(N1999:N2090)</f>
        <v>1581678.17</v>
      </c>
      <c r="O2091" s="10">
        <f>SUM(O1999:O2090)</f>
        <v>1585435.21</v>
      </c>
      <c r="P2091" s="10">
        <f>SUM(P1999:P2090)</f>
        <v>1703145.08</v>
      </c>
      <c r="Q2091" s="10">
        <f>SUM(Q1999:Q2090)</f>
        <v>1695596.9000000001</v>
      </c>
      <c r="R2091" s="10">
        <f>SUM(R1998:R2090)</f>
        <v>1587304.4400000004</v>
      </c>
      <c r="S2091" s="10">
        <f>SUM(S1998:S2090)</f>
        <v>1587304.4400000004</v>
      </c>
    </row>
    <row r="2092" spans="1:19" hidden="1" outlineLevel="1">
      <c r="A2092" s="64"/>
      <c r="B2092" s="6"/>
      <c r="C2092" s="7"/>
      <c r="D2092" s="7"/>
      <c r="E2092" s="7"/>
      <c r="F2092" s="7"/>
      <c r="G2092" s="7"/>
      <c r="H2092" s="7"/>
      <c r="I2092" s="7"/>
      <c r="J2092" s="7"/>
      <c r="K2092" s="7"/>
      <c r="L2092" s="7"/>
      <c r="M2092" s="9"/>
    </row>
    <row r="2093" spans="1:19" ht="25.5" hidden="1" outlineLevel="1">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hidden="1" outlineLevel="1">
      <c r="A2094" s="35"/>
      <c r="B2094" s="5">
        <v>2021</v>
      </c>
      <c r="C2094" s="33"/>
      <c r="D2094" s="33"/>
      <c r="E2094" s="33"/>
      <c r="F2094" s="33"/>
      <c r="G2094" s="33"/>
      <c r="H2094" s="33"/>
      <c r="I2094" s="33"/>
      <c r="J2094" s="33"/>
      <c r="K2094" s="33"/>
      <c r="L2094" s="33"/>
      <c r="M2094" s="33"/>
      <c r="N2094" s="33"/>
      <c r="O2094" s="33"/>
      <c r="P2094" s="33"/>
      <c r="Q2094" s="33"/>
      <c r="R2094" s="34"/>
      <c r="S2094" s="34"/>
    </row>
    <row r="2095" spans="1:19" hidden="1" outlineLevel="1">
      <c r="B2095" s="5">
        <v>2020</v>
      </c>
      <c r="C2095" s="33"/>
      <c r="D2095" s="33"/>
      <c r="E2095" s="33"/>
      <c r="F2095" s="33"/>
      <c r="G2095" s="33"/>
      <c r="H2095" s="33"/>
      <c r="I2095" s="33"/>
      <c r="J2095" s="33"/>
      <c r="K2095" s="33"/>
      <c r="L2095" s="33"/>
      <c r="M2095" s="33"/>
      <c r="N2095" s="33"/>
      <c r="O2095" s="33"/>
      <c r="P2095" s="33"/>
      <c r="Q2095" s="34"/>
      <c r="R2095" s="34"/>
      <c r="S2095" s="34"/>
    </row>
    <row r="2096" spans="1:19" hidden="1" outlineLevel="1">
      <c r="A2096" s="37"/>
      <c r="B2096" s="5">
        <v>2019</v>
      </c>
      <c r="C2096" s="33"/>
      <c r="D2096" s="33"/>
      <c r="E2096" s="33"/>
      <c r="F2096" s="33"/>
      <c r="G2096" s="33"/>
      <c r="H2096" s="33"/>
      <c r="I2096" s="33"/>
      <c r="J2096" s="33"/>
      <c r="K2096" s="33"/>
      <c r="L2096" s="33"/>
      <c r="M2096" s="33"/>
      <c r="N2096" s="33"/>
      <c r="O2096" s="33"/>
      <c r="P2096" s="34"/>
      <c r="Q2096" s="34"/>
      <c r="R2096" s="34"/>
      <c r="S2096" s="34"/>
    </row>
    <row r="2097" spans="1:19" hidden="1" outlineLevel="1">
      <c r="A2097" s="37"/>
      <c r="B2097" s="5">
        <v>2018</v>
      </c>
      <c r="C2097" s="33"/>
      <c r="D2097" s="33"/>
      <c r="E2097" s="33"/>
      <c r="F2097" s="33"/>
      <c r="G2097" s="33"/>
      <c r="H2097" s="33"/>
      <c r="I2097" s="33"/>
      <c r="J2097" s="33"/>
      <c r="K2097" s="33"/>
      <c r="L2097" s="33"/>
      <c r="M2097" s="33"/>
      <c r="N2097" s="33"/>
      <c r="O2097" s="34"/>
      <c r="P2097" s="34"/>
      <c r="Q2097" s="34"/>
      <c r="R2097" s="34"/>
      <c r="S2097" s="34"/>
    </row>
    <row r="2098" spans="1:19" hidden="1" outlineLevel="1">
      <c r="A2098" s="37"/>
      <c r="B2098" s="5">
        <v>2017</v>
      </c>
      <c r="C2098" s="33"/>
      <c r="D2098" s="33"/>
      <c r="E2098" s="33"/>
      <c r="F2098" s="33"/>
      <c r="G2098" s="33"/>
      <c r="H2098" s="33"/>
      <c r="I2098" s="33"/>
      <c r="J2098" s="33"/>
      <c r="K2098" s="33"/>
      <c r="L2098" s="33"/>
      <c r="M2098" s="33"/>
      <c r="N2098" s="34"/>
      <c r="O2098" s="34"/>
      <c r="P2098" s="34"/>
      <c r="Q2098" s="34"/>
      <c r="R2098" s="34"/>
      <c r="S2098" s="34"/>
    </row>
    <row r="2099" spans="1:19" hidden="1" outlineLevel="1">
      <c r="B2099" s="5">
        <v>2016</v>
      </c>
      <c r="C2099" s="33"/>
      <c r="D2099" s="33"/>
      <c r="E2099" s="33"/>
      <c r="F2099" s="33"/>
      <c r="G2099" s="33"/>
      <c r="H2099" s="33"/>
      <c r="I2099" s="33"/>
      <c r="J2099" s="33"/>
      <c r="K2099" s="33"/>
      <c r="L2099" s="33"/>
      <c r="M2099" s="34"/>
      <c r="N2099" s="34"/>
      <c r="O2099" s="34"/>
      <c r="P2099" s="34"/>
      <c r="Q2099" s="34"/>
      <c r="R2099" s="34"/>
      <c r="S2099" s="34"/>
    </row>
    <row r="2100" spans="1:19" hidden="1" outlineLevel="1">
      <c r="B2100" s="5">
        <v>2015</v>
      </c>
      <c r="C2100" s="33"/>
      <c r="D2100" s="33"/>
      <c r="E2100" s="33"/>
      <c r="F2100" s="33"/>
      <c r="G2100" s="33"/>
      <c r="H2100" s="33"/>
      <c r="I2100" s="33"/>
      <c r="J2100" s="33"/>
      <c r="K2100" s="33"/>
      <c r="L2100" s="34"/>
      <c r="M2100" s="34"/>
      <c r="N2100" s="34"/>
      <c r="O2100" s="34"/>
      <c r="P2100" s="34"/>
      <c r="Q2100" s="34"/>
      <c r="R2100" s="34"/>
      <c r="S2100" s="34"/>
    </row>
    <row r="2101" spans="1:19" hidden="1" outlineLevel="1">
      <c r="B2101" s="5">
        <v>2014</v>
      </c>
      <c r="C2101" s="33"/>
      <c r="D2101" s="33"/>
      <c r="E2101" s="33"/>
      <c r="F2101" s="33"/>
      <c r="G2101" s="33"/>
      <c r="H2101" s="33"/>
      <c r="I2101" s="33"/>
      <c r="J2101" s="33"/>
      <c r="K2101" s="34"/>
      <c r="L2101" s="34"/>
      <c r="M2101" s="34"/>
      <c r="N2101" s="34"/>
      <c r="O2101" s="34"/>
      <c r="P2101" s="34"/>
      <c r="Q2101" s="34"/>
      <c r="R2101" s="34"/>
      <c r="S2101" s="34"/>
    </row>
    <row r="2102" spans="1:19" hidden="1" outlineLevel="1">
      <c r="B2102" s="5">
        <v>2013</v>
      </c>
      <c r="C2102" s="33"/>
      <c r="D2102" s="33"/>
      <c r="E2102" s="33"/>
      <c r="F2102" s="33"/>
      <c r="G2102" s="33"/>
      <c r="H2102" s="33"/>
      <c r="I2102" s="33"/>
      <c r="J2102" s="34"/>
      <c r="K2102" s="34"/>
      <c r="L2102" s="34"/>
      <c r="M2102" s="34"/>
      <c r="N2102" s="34"/>
      <c r="O2102" s="34"/>
      <c r="P2102" s="34"/>
      <c r="Q2102" s="34"/>
      <c r="R2102" s="34"/>
      <c r="S2102" s="34"/>
    </row>
    <row r="2103" spans="1:19" hidden="1" outlineLevel="1">
      <c r="B2103" s="5">
        <v>2012</v>
      </c>
      <c r="C2103" s="33"/>
      <c r="D2103" s="33"/>
      <c r="E2103" s="33"/>
      <c r="F2103" s="33"/>
      <c r="G2103" s="33"/>
      <c r="H2103" s="33"/>
      <c r="I2103" s="34"/>
      <c r="J2103" s="34"/>
      <c r="K2103" s="34"/>
      <c r="L2103" s="34"/>
      <c r="M2103" s="34"/>
      <c r="N2103" s="34"/>
      <c r="O2103" s="34"/>
      <c r="P2103" s="34"/>
      <c r="Q2103" s="34"/>
      <c r="R2103" s="34"/>
      <c r="S2103" s="34"/>
    </row>
    <row r="2104" spans="1:19" hidden="1" outlineLevel="1">
      <c r="B2104" s="5">
        <v>2011</v>
      </c>
      <c r="C2104" s="33"/>
      <c r="D2104" s="33"/>
      <c r="E2104" s="33"/>
      <c r="F2104" s="33"/>
      <c r="G2104" s="33"/>
      <c r="H2104" s="34"/>
      <c r="I2104" s="34"/>
      <c r="J2104" s="34"/>
      <c r="K2104" s="34"/>
      <c r="L2104" s="34"/>
      <c r="M2104" s="34"/>
      <c r="N2104" s="34"/>
      <c r="O2104" s="34"/>
      <c r="P2104" s="34"/>
      <c r="Q2104" s="34"/>
      <c r="R2104" s="34"/>
      <c r="S2104" s="34"/>
    </row>
    <row r="2105" spans="1:19" hidden="1" outlineLevel="1">
      <c r="B2105" s="5">
        <v>2010</v>
      </c>
      <c r="C2105" s="33"/>
      <c r="D2105" s="33"/>
      <c r="E2105" s="33"/>
      <c r="F2105" s="33"/>
      <c r="G2105" s="34"/>
      <c r="H2105" s="34"/>
      <c r="I2105" s="34"/>
      <c r="J2105" s="34"/>
      <c r="K2105" s="34"/>
      <c r="L2105" s="34"/>
      <c r="M2105" s="34"/>
      <c r="N2105" s="34"/>
      <c r="O2105" s="34"/>
      <c r="P2105" s="34"/>
      <c r="Q2105" s="34"/>
      <c r="R2105" s="34"/>
      <c r="S2105" s="34"/>
    </row>
    <row r="2106" spans="1:19" hidden="1" outlineLevel="1">
      <c r="B2106" s="5">
        <v>2009</v>
      </c>
      <c r="C2106" s="33"/>
      <c r="D2106" s="33"/>
      <c r="E2106" s="33"/>
      <c r="F2106" s="34"/>
      <c r="G2106" s="34"/>
      <c r="H2106" s="34"/>
      <c r="I2106" s="34"/>
      <c r="J2106" s="34"/>
      <c r="K2106" s="34"/>
      <c r="L2106" s="34"/>
      <c r="M2106" s="34"/>
      <c r="N2106" s="34"/>
      <c r="O2106" s="34"/>
      <c r="P2106" s="34"/>
      <c r="Q2106" s="34"/>
      <c r="R2106" s="34"/>
      <c r="S2106" s="34"/>
    </row>
    <row r="2107" spans="1:19" hidden="1" outlineLevel="1">
      <c r="B2107" s="5">
        <v>2008</v>
      </c>
      <c r="C2107" s="33"/>
      <c r="D2107" s="33"/>
      <c r="E2107" s="34"/>
      <c r="F2107" s="34"/>
      <c r="G2107" s="34"/>
      <c r="H2107" s="34"/>
      <c r="I2107" s="34"/>
      <c r="J2107" s="34"/>
      <c r="K2107" s="34"/>
      <c r="L2107" s="34"/>
      <c r="M2107" s="34"/>
      <c r="N2107" s="34"/>
      <c r="O2107" s="34"/>
      <c r="P2107" s="34"/>
      <c r="Q2107" s="34"/>
      <c r="R2107" s="34"/>
      <c r="S2107" s="34"/>
    </row>
    <row r="2108" spans="1:19" hidden="1" outlineLevel="1">
      <c r="B2108" s="5">
        <v>2007</v>
      </c>
      <c r="C2108" s="33"/>
      <c r="D2108" s="34"/>
      <c r="E2108" s="34"/>
      <c r="F2108" s="34"/>
      <c r="G2108" s="34"/>
      <c r="H2108" s="34"/>
      <c r="I2108" s="34"/>
      <c r="J2108" s="34"/>
      <c r="K2108" s="34"/>
      <c r="L2108" s="34"/>
      <c r="M2108" s="34"/>
      <c r="N2108" s="34"/>
      <c r="O2108" s="34"/>
      <c r="P2108" s="34"/>
      <c r="Q2108" s="34"/>
      <c r="R2108" s="34"/>
      <c r="S2108" s="34"/>
    </row>
    <row r="2109" spans="1:19" hidden="1" outlineLevel="1">
      <c r="B2109" s="5">
        <v>2006</v>
      </c>
      <c r="C2109" s="34"/>
      <c r="D2109" s="34"/>
      <c r="E2109" s="34"/>
      <c r="F2109" s="34"/>
      <c r="G2109" s="34"/>
      <c r="H2109" s="34"/>
      <c r="I2109" s="34"/>
      <c r="J2109" s="34"/>
      <c r="K2109" s="34"/>
      <c r="L2109" s="34"/>
      <c r="M2109" s="34"/>
      <c r="N2109" s="34"/>
      <c r="O2109" s="34"/>
      <c r="P2109" s="34"/>
      <c r="Q2109" s="34"/>
      <c r="R2109" s="34"/>
      <c r="S2109" s="34"/>
    </row>
    <row r="2110" spans="1:19" hidden="1" outlineLevel="1">
      <c r="B2110" s="5">
        <v>2005</v>
      </c>
      <c r="C2110" s="34"/>
      <c r="D2110" s="34"/>
      <c r="E2110" s="34"/>
      <c r="F2110" s="34"/>
      <c r="G2110" s="34"/>
      <c r="H2110" s="34"/>
      <c r="I2110" s="34"/>
      <c r="J2110" s="34"/>
      <c r="K2110" s="34"/>
      <c r="L2110" s="34"/>
      <c r="M2110" s="34"/>
      <c r="N2110" s="34"/>
      <c r="O2110" s="34"/>
      <c r="P2110" s="34"/>
      <c r="Q2110" s="34"/>
      <c r="R2110" s="34"/>
      <c r="S2110" s="34"/>
    </row>
    <row r="2111" spans="1:19" hidden="1" outlineLevel="1">
      <c r="B2111" s="5">
        <v>2004</v>
      </c>
      <c r="C2111" s="34"/>
      <c r="D2111" s="34"/>
      <c r="E2111" s="34"/>
      <c r="F2111" s="34"/>
      <c r="G2111" s="34"/>
      <c r="H2111" s="34"/>
      <c r="I2111" s="34"/>
      <c r="J2111" s="34"/>
      <c r="K2111" s="34"/>
      <c r="L2111" s="34"/>
      <c r="M2111" s="34"/>
      <c r="N2111" s="34"/>
      <c r="O2111" s="34"/>
      <c r="P2111" s="34"/>
      <c r="Q2111" s="34"/>
      <c r="R2111" s="34"/>
      <c r="S2111" s="34"/>
    </row>
    <row r="2112" spans="1:19" hidden="1" outlineLevel="1">
      <c r="B2112" s="5">
        <v>2003</v>
      </c>
      <c r="C2112" s="34"/>
      <c r="D2112" s="34"/>
      <c r="E2112" s="34"/>
      <c r="F2112" s="34"/>
      <c r="G2112" s="34"/>
      <c r="H2112" s="34"/>
      <c r="I2112" s="34"/>
      <c r="J2112" s="34"/>
      <c r="K2112" s="34"/>
      <c r="L2112" s="34"/>
      <c r="M2112" s="34"/>
      <c r="N2112" s="34"/>
      <c r="O2112" s="34"/>
      <c r="P2112" s="34"/>
      <c r="Q2112" s="34"/>
      <c r="R2112" s="34"/>
      <c r="S2112" s="34"/>
    </row>
    <row r="2113" spans="2:19" hidden="1" outlineLevel="1">
      <c r="B2113" s="5">
        <v>2002</v>
      </c>
      <c r="C2113" s="34"/>
      <c r="D2113" s="34"/>
      <c r="E2113" s="34"/>
      <c r="F2113" s="34"/>
      <c r="G2113" s="34"/>
      <c r="H2113" s="34"/>
      <c r="I2113" s="34"/>
      <c r="J2113" s="34"/>
      <c r="K2113" s="34"/>
      <c r="L2113" s="34"/>
      <c r="M2113" s="34"/>
      <c r="N2113" s="34"/>
      <c r="O2113" s="34"/>
      <c r="P2113" s="34"/>
      <c r="Q2113" s="34"/>
      <c r="R2113" s="34"/>
      <c r="S2113" s="34"/>
    </row>
    <row r="2114" spans="2:19" hidden="1" outlineLevel="1">
      <c r="B2114" s="5">
        <v>2001</v>
      </c>
      <c r="C2114" s="34"/>
      <c r="D2114" s="34"/>
      <c r="E2114" s="34"/>
      <c r="F2114" s="34"/>
      <c r="G2114" s="34"/>
      <c r="H2114" s="34"/>
      <c r="I2114" s="34"/>
      <c r="J2114" s="34"/>
      <c r="K2114" s="34"/>
      <c r="L2114" s="34"/>
      <c r="M2114" s="34"/>
      <c r="N2114" s="34"/>
      <c r="O2114" s="34"/>
      <c r="P2114" s="34"/>
      <c r="Q2114" s="34"/>
      <c r="R2114" s="34"/>
      <c r="S2114" s="34"/>
    </row>
    <row r="2115" spans="2:19" hidden="1" outlineLevel="1">
      <c r="B2115" s="5">
        <v>2000</v>
      </c>
      <c r="C2115" s="34"/>
      <c r="D2115" s="34"/>
      <c r="E2115" s="34"/>
      <c r="F2115" s="34"/>
      <c r="G2115" s="34"/>
      <c r="H2115" s="34"/>
      <c r="I2115" s="34"/>
      <c r="J2115" s="34"/>
      <c r="K2115" s="34"/>
      <c r="L2115" s="34"/>
      <c r="M2115" s="34"/>
      <c r="N2115" s="34"/>
      <c r="O2115" s="34"/>
      <c r="P2115" s="34"/>
      <c r="Q2115" s="34"/>
      <c r="R2115" s="34"/>
      <c r="S2115" s="34"/>
    </row>
    <row r="2116" spans="2:19" hidden="1" outlineLevel="1">
      <c r="B2116" s="5">
        <v>1999</v>
      </c>
      <c r="C2116" s="34"/>
      <c r="D2116" s="34"/>
      <c r="E2116" s="34"/>
      <c r="F2116" s="34"/>
      <c r="G2116" s="34"/>
      <c r="H2116" s="34"/>
      <c r="I2116" s="34"/>
      <c r="J2116" s="34"/>
      <c r="K2116" s="34"/>
      <c r="L2116" s="34"/>
      <c r="M2116" s="34"/>
      <c r="N2116" s="34"/>
      <c r="O2116" s="34"/>
      <c r="P2116" s="34"/>
      <c r="Q2116" s="34"/>
      <c r="R2116" s="34"/>
      <c r="S2116" s="34"/>
    </row>
    <row r="2117" spans="2:19" hidden="1" outlineLevel="1">
      <c r="B2117" s="5">
        <v>1998</v>
      </c>
      <c r="C2117" s="34"/>
      <c r="D2117" s="34"/>
      <c r="E2117" s="34"/>
      <c r="F2117" s="34"/>
      <c r="G2117" s="34"/>
      <c r="H2117" s="34"/>
      <c r="I2117" s="34"/>
      <c r="J2117" s="34"/>
      <c r="K2117" s="34"/>
      <c r="L2117" s="34"/>
      <c r="M2117" s="34"/>
      <c r="N2117" s="34"/>
      <c r="O2117" s="34"/>
      <c r="P2117" s="34"/>
      <c r="Q2117" s="34"/>
      <c r="R2117" s="34"/>
      <c r="S2117" s="34"/>
    </row>
    <row r="2118" spans="2:19" hidden="1" outlineLevel="1">
      <c r="B2118" s="5">
        <v>1997</v>
      </c>
      <c r="C2118" s="34"/>
      <c r="D2118" s="34"/>
      <c r="E2118" s="34"/>
      <c r="F2118" s="34"/>
      <c r="G2118" s="34"/>
      <c r="H2118" s="34"/>
      <c r="I2118" s="34"/>
      <c r="J2118" s="34"/>
      <c r="K2118" s="34"/>
      <c r="L2118" s="34"/>
      <c r="M2118" s="34"/>
      <c r="N2118" s="34"/>
      <c r="O2118" s="34"/>
      <c r="P2118" s="34"/>
      <c r="Q2118" s="34"/>
      <c r="R2118" s="34"/>
      <c r="S2118" s="34"/>
    </row>
    <row r="2119" spans="2:19" hidden="1" outlineLevel="1">
      <c r="B2119" s="5">
        <v>1996</v>
      </c>
      <c r="C2119" s="34"/>
      <c r="D2119" s="34"/>
      <c r="E2119" s="34"/>
      <c r="F2119" s="34"/>
      <c r="G2119" s="34"/>
      <c r="H2119" s="34"/>
      <c r="I2119" s="34"/>
      <c r="J2119" s="34"/>
      <c r="K2119" s="34"/>
      <c r="L2119" s="34"/>
      <c r="M2119" s="34"/>
      <c r="N2119" s="34"/>
      <c r="O2119" s="34"/>
      <c r="P2119" s="34"/>
      <c r="Q2119" s="34"/>
      <c r="R2119" s="34"/>
      <c r="S2119" s="34"/>
    </row>
    <row r="2120" spans="2:19" hidden="1" outlineLevel="1">
      <c r="B2120" s="5">
        <v>1995</v>
      </c>
      <c r="C2120" s="34"/>
      <c r="D2120" s="34"/>
      <c r="E2120" s="34"/>
      <c r="F2120" s="34"/>
      <c r="G2120" s="34"/>
      <c r="H2120" s="34"/>
      <c r="I2120" s="34"/>
      <c r="J2120" s="34"/>
      <c r="K2120" s="34"/>
      <c r="L2120" s="34"/>
      <c r="M2120" s="34"/>
      <c r="N2120" s="34"/>
      <c r="O2120" s="34"/>
      <c r="P2120" s="34"/>
      <c r="Q2120" s="34"/>
      <c r="R2120" s="34"/>
      <c r="S2120" s="34"/>
    </row>
    <row r="2121" spans="2:19" hidden="1" outlineLevel="1">
      <c r="B2121" s="5">
        <v>1994</v>
      </c>
      <c r="C2121" s="34"/>
      <c r="D2121" s="34"/>
      <c r="E2121" s="34"/>
      <c r="F2121" s="34"/>
      <c r="G2121" s="34"/>
      <c r="H2121" s="34"/>
      <c r="I2121" s="34"/>
      <c r="J2121" s="34"/>
      <c r="K2121" s="34"/>
      <c r="L2121" s="34"/>
      <c r="M2121" s="34"/>
      <c r="N2121" s="34"/>
      <c r="O2121" s="34"/>
      <c r="P2121" s="34"/>
      <c r="Q2121" s="34"/>
      <c r="R2121" s="34"/>
      <c r="S2121" s="34"/>
    </row>
    <row r="2122" spans="2:19" hidden="1" outlineLevel="1">
      <c r="B2122" s="5">
        <v>1993</v>
      </c>
      <c r="C2122" s="34"/>
      <c r="D2122" s="34"/>
      <c r="E2122" s="34"/>
      <c r="F2122" s="34"/>
      <c r="G2122" s="34"/>
      <c r="H2122" s="34"/>
      <c r="I2122" s="34"/>
      <c r="J2122" s="34"/>
      <c r="K2122" s="34"/>
      <c r="L2122" s="34"/>
      <c r="M2122" s="34"/>
      <c r="N2122" s="34"/>
      <c r="O2122" s="34"/>
      <c r="P2122" s="34"/>
      <c r="Q2122" s="34"/>
      <c r="R2122" s="34"/>
      <c r="S2122" s="34"/>
    </row>
    <row r="2123" spans="2:19" hidden="1" outlineLevel="1">
      <c r="B2123" s="5">
        <v>1992</v>
      </c>
      <c r="C2123" s="34"/>
      <c r="D2123" s="34"/>
      <c r="E2123" s="34"/>
      <c r="F2123" s="34"/>
      <c r="G2123" s="34"/>
      <c r="H2123" s="34"/>
      <c r="I2123" s="34"/>
      <c r="J2123" s="34"/>
      <c r="K2123" s="34"/>
      <c r="L2123" s="34"/>
      <c r="M2123" s="34"/>
      <c r="N2123" s="34"/>
      <c r="O2123" s="34"/>
      <c r="P2123" s="34"/>
      <c r="Q2123" s="34"/>
      <c r="R2123" s="34"/>
      <c r="S2123" s="34"/>
    </row>
    <row r="2124" spans="2:19" hidden="1" outlineLevel="1">
      <c r="B2124" s="5">
        <v>1991</v>
      </c>
      <c r="C2124" s="34"/>
      <c r="D2124" s="34"/>
      <c r="E2124" s="34"/>
      <c r="F2124" s="34"/>
      <c r="G2124" s="34"/>
      <c r="H2124" s="34"/>
      <c r="I2124" s="34"/>
      <c r="J2124" s="34"/>
      <c r="K2124" s="34"/>
      <c r="L2124" s="34"/>
      <c r="M2124" s="34"/>
      <c r="N2124" s="34"/>
      <c r="O2124" s="34"/>
      <c r="P2124" s="34"/>
      <c r="Q2124" s="34"/>
      <c r="R2124" s="34"/>
      <c r="S2124" s="34"/>
    </row>
    <row r="2125" spans="2:19" hidden="1" outlineLevel="1">
      <c r="B2125" s="5">
        <v>1990</v>
      </c>
      <c r="C2125" s="34"/>
      <c r="D2125" s="34"/>
      <c r="E2125" s="34"/>
      <c r="F2125" s="34"/>
      <c r="G2125" s="34"/>
      <c r="H2125" s="34"/>
      <c r="I2125" s="34"/>
      <c r="J2125" s="34"/>
      <c r="K2125" s="34"/>
      <c r="L2125" s="34"/>
      <c r="M2125" s="34"/>
      <c r="N2125" s="34"/>
      <c r="O2125" s="34"/>
      <c r="P2125" s="34"/>
      <c r="Q2125" s="34"/>
      <c r="R2125" s="34"/>
      <c r="S2125" s="34"/>
    </row>
    <row r="2126" spans="2:19" hidden="1" outlineLevel="1">
      <c r="B2126" s="5">
        <v>1989</v>
      </c>
      <c r="C2126" s="34"/>
      <c r="D2126" s="34"/>
      <c r="E2126" s="34"/>
      <c r="F2126" s="34"/>
      <c r="G2126" s="34"/>
      <c r="H2126" s="34"/>
      <c r="I2126" s="34"/>
      <c r="J2126" s="34"/>
      <c r="K2126" s="34"/>
      <c r="L2126" s="34"/>
      <c r="M2126" s="34"/>
      <c r="N2126" s="34"/>
      <c r="O2126" s="34"/>
      <c r="P2126" s="34"/>
      <c r="Q2126" s="34"/>
      <c r="R2126" s="34"/>
      <c r="S2126" s="34"/>
    </row>
    <row r="2127" spans="2:19" hidden="1" outlineLevel="1">
      <c r="B2127" s="5">
        <v>1988</v>
      </c>
      <c r="C2127" s="34"/>
      <c r="D2127" s="34"/>
      <c r="E2127" s="34"/>
      <c r="F2127" s="34"/>
      <c r="G2127" s="34"/>
      <c r="H2127" s="34"/>
      <c r="I2127" s="34"/>
      <c r="J2127" s="34"/>
      <c r="K2127" s="34"/>
      <c r="L2127" s="34"/>
      <c r="M2127" s="34"/>
      <c r="N2127" s="34"/>
      <c r="O2127" s="34"/>
      <c r="P2127" s="34"/>
      <c r="Q2127" s="34"/>
      <c r="R2127" s="34"/>
      <c r="S2127" s="34"/>
    </row>
    <row r="2128" spans="2:19" hidden="1" outlineLevel="1">
      <c r="B2128" s="5">
        <v>1987</v>
      </c>
      <c r="C2128" s="34"/>
      <c r="D2128" s="34"/>
      <c r="E2128" s="34"/>
      <c r="F2128" s="34"/>
      <c r="G2128" s="34"/>
      <c r="H2128" s="34"/>
      <c r="I2128" s="34"/>
      <c r="J2128" s="34"/>
      <c r="K2128" s="34"/>
      <c r="L2128" s="34"/>
      <c r="M2128" s="34"/>
      <c r="N2128" s="34"/>
      <c r="O2128" s="34"/>
      <c r="P2128" s="34"/>
      <c r="Q2128" s="34"/>
      <c r="R2128" s="34"/>
      <c r="S2128" s="34"/>
    </row>
    <row r="2129" spans="2:19" hidden="1" outlineLevel="1">
      <c r="B2129" s="5">
        <v>1986</v>
      </c>
      <c r="C2129" s="34"/>
      <c r="D2129" s="34"/>
      <c r="E2129" s="34"/>
      <c r="F2129" s="34"/>
      <c r="G2129" s="34"/>
      <c r="H2129" s="34"/>
      <c r="I2129" s="34"/>
      <c r="J2129" s="34"/>
      <c r="K2129" s="34"/>
      <c r="L2129" s="34"/>
      <c r="M2129" s="34"/>
      <c r="N2129" s="34"/>
      <c r="O2129" s="34"/>
      <c r="P2129" s="34"/>
      <c r="Q2129" s="34"/>
      <c r="R2129" s="34"/>
      <c r="S2129" s="34"/>
    </row>
    <row r="2130" spans="2:19" hidden="1" outlineLevel="1">
      <c r="B2130" s="5">
        <v>1985</v>
      </c>
      <c r="C2130" s="34"/>
      <c r="D2130" s="34"/>
      <c r="E2130" s="34"/>
      <c r="F2130" s="34"/>
      <c r="G2130" s="34"/>
      <c r="H2130" s="34"/>
      <c r="I2130" s="34"/>
      <c r="J2130" s="34"/>
      <c r="K2130" s="34"/>
      <c r="L2130" s="34"/>
      <c r="M2130" s="34"/>
      <c r="N2130" s="34"/>
      <c r="O2130" s="34"/>
      <c r="P2130" s="34"/>
      <c r="Q2130" s="34"/>
      <c r="R2130" s="34"/>
      <c r="S2130" s="34"/>
    </row>
    <row r="2131" spans="2:19" hidden="1" outlineLevel="1">
      <c r="B2131" s="5">
        <v>1984</v>
      </c>
      <c r="C2131" s="34"/>
      <c r="D2131" s="34"/>
      <c r="E2131" s="34"/>
      <c r="F2131" s="34"/>
      <c r="G2131" s="34"/>
      <c r="H2131" s="34"/>
      <c r="I2131" s="34"/>
      <c r="J2131" s="34"/>
      <c r="K2131" s="34"/>
      <c r="L2131" s="34"/>
      <c r="M2131" s="34"/>
      <c r="N2131" s="34"/>
      <c r="O2131" s="34"/>
      <c r="P2131" s="34"/>
      <c r="Q2131" s="34"/>
      <c r="R2131" s="34"/>
      <c r="S2131" s="34"/>
    </row>
    <row r="2132" spans="2:19" hidden="1" outlineLevel="1">
      <c r="B2132" s="5">
        <v>1983</v>
      </c>
      <c r="C2132" s="34"/>
      <c r="D2132" s="34"/>
      <c r="E2132" s="34"/>
      <c r="F2132" s="34"/>
      <c r="G2132" s="34"/>
      <c r="H2132" s="34"/>
      <c r="I2132" s="34"/>
      <c r="J2132" s="34"/>
      <c r="K2132" s="34"/>
      <c r="L2132" s="34"/>
      <c r="M2132" s="34"/>
      <c r="N2132" s="34"/>
      <c r="O2132" s="34"/>
      <c r="P2132" s="34"/>
      <c r="Q2132" s="34"/>
      <c r="R2132" s="34"/>
      <c r="S2132" s="34"/>
    </row>
    <row r="2133" spans="2:19" hidden="1" outlineLevel="1">
      <c r="B2133" s="5">
        <v>1982</v>
      </c>
      <c r="C2133" s="34"/>
      <c r="D2133" s="34"/>
      <c r="E2133" s="34"/>
      <c r="F2133" s="34"/>
      <c r="G2133" s="34"/>
      <c r="H2133" s="34"/>
      <c r="I2133" s="34"/>
      <c r="J2133" s="34"/>
      <c r="K2133" s="34"/>
      <c r="L2133" s="34"/>
      <c r="M2133" s="34"/>
      <c r="N2133" s="34"/>
      <c r="O2133" s="34"/>
      <c r="P2133" s="34"/>
      <c r="Q2133" s="34"/>
      <c r="R2133" s="34"/>
      <c r="S2133" s="34"/>
    </row>
    <row r="2134" spans="2:19" hidden="1" outlineLevel="1">
      <c r="B2134" s="5">
        <v>1981</v>
      </c>
      <c r="C2134" s="34"/>
      <c r="D2134" s="34"/>
      <c r="E2134" s="34"/>
      <c r="F2134" s="34"/>
      <c r="G2134" s="34"/>
      <c r="H2134" s="34"/>
      <c r="I2134" s="34"/>
      <c r="J2134" s="34"/>
      <c r="K2134" s="34"/>
      <c r="L2134" s="34"/>
      <c r="M2134" s="34"/>
      <c r="N2134" s="34"/>
      <c r="O2134" s="34"/>
      <c r="P2134" s="34"/>
      <c r="Q2134" s="34"/>
      <c r="R2134" s="34"/>
      <c r="S2134" s="34"/>
    </row>
    <row r="2135" spans="2:19" hidden="1" outlineLevel="1">
      <c r="B2135" s="5">
        <v>1980</v>
      </c>
      <c r="C2135" s="34"/>
      <c r="D2135" s="34"/>
      <c r="E2135" s="34"/>
      <c r="F2135" s="34"/>
      <c r="G2135" s="34"/>
      <c r="H2135" s="34"/>
      <c r="I2135" s="34"/>
      <c r="J2135" s="34"/>
      <c r="K2135" s="34"/>
      <c r="L2135" s="34"/>
      <c r="M2135" s="34"/>
      <c r="N2135" s="34"/>
      <c r="O2135" s="34"/>
      <c r="P2135" s="34"/>
      <c r="Q2135" s="34"/>
      <c r="R2135" s="34"/>
      <c r="S2135" s="34"/>
    </row>
    <row r="2136" spans="2:19" hidden="1" outlineLevel="1">
      <c r="B2136" s="5">
        <v>1979</v>
      </c>
      <c r="C2136" s="34"/>
      <c r="D2136" s="34"/>
      <c r="E2136" s="34"/>
      <c r="F2136" s="34"/>
      <c r="G2136" s="34"/>
      <c r="H2136" s="34"/>
      <c r="I2136" s="34"/>
      <c r="J2136" s="34"/>
      <c r="K2136" s="34"/>
      <c r="L2136" s="34"/>
      <c r="M2136" s="34"/>
      <c r="N2136" s="34"/>
      <c r="O2136" s="34"/>
      <c r="P2136" s="34"/>
      <c r="Q2136" s="34"/>
      <c r="R2136" s="34"/>
      <c r="S2136" s="34"/>
    </row>
    <row r="2137" spans="2:19" hidden="1" outlineLevel="1">
      <c r="B2137" s="5">
        <v>1978</v>
      </c>
      <c r="C2137" s="34"/>
      <c r="D2137" s="34"/>
      <c r="E2137" s="34"/>
      <c r="F2137" s="34"/>
      <c r="G2137" s="34"/>
      <c r="H2137" s="34"/>
      <c r="I2137" s="34"/>
      <c r="J2137" s="34"/>
      <c r="K2137" s="34"/>
      <c r="L2137" s="34"/>
      <c r="M2137" s="34"/>
      <c r="N2137" s="34"/>
      <c r="O2137" s="34"/>
      <c r="P2137" s="34"/>
      <c r="Q2137" s="34"/>
      <c r="R2137" s="34"/>
      <c r="S2137" s="34"/>
    </row>
    <row r="2138" spans="2:19" hidden="1" outlineLevel="1">
      <c r="B2138" s="5">
        <v>1977</v>
      </c>
      <c r="C2138" s="34"/>
      <c r="D2138" s="34"/>
      <c r="E2138" s="34"/>
      <c r="F2138" s="34"/>
      <c r="G2138" s="34"/>
      <c r="H2138" s="34"/>
      <c r="I2138" s="34"/>
      <c r="J2138" s="34"/>
      <c r="K2138" s="34"/>
      <c r="L2138" s="34"/>
      <c r="M2138" s="34"/>
      <c r="N2138" s="34"/>
      <c r="O2138" s="34"/>
      <c r="P2138" s="34"/>
      <c r="Q2138" s="34"/>
      <c r="R2138" s="34"/>
      <c r="S2138" s="34"/>
    </row>
    <row r="2139" spans="2:19" hidden="1" outlineLevel="1">
      <c r="B2139" s="5">
        <v>1976</v>
      </c>
      <c r="C2139" s="34"/>
      <c r="D2139" s="34"/>
      <c r="E2139" s="34"/>
      <c r="F2139" s="34"/>
      <c r="G2139" s="34"/>
      <c r="H2139" s="34"/>
      <c r="I2139" s="34"/>
      <c r="J2139" s="34"/>
      <c r="K2139" s="34"/>
      <c r="L2139" s="34"/>
      <c r="M2139" s="34"/>
      <c r="N2139" s="34"/>
      <c r="O2139" s="34"/>
      <c r="P2139" s="34"/>
      <c r="Q2139" s="34"/>
      <c r="R2139" s="34"/>
      <c r="S2139" s="34"/>
    </row>
    <row r="2140" spans="2:19" hidden="1" outlineLevel="1">
      <c r="B2140" s="5">
        <v>1975</v>
      </c>
      <c r="C2140" s="34"/>
      <c r="D2140" s="34"/>
      <c r="E2140" s="34"/>
      <c r="F2140" s="34"/>
      <c r="G2140" s="34"/>
      <c r="H2140" s="34"/>
      <c r="I2140" s="34"/>
      <c r="J2140" s="34"/>
      <c r="K2140" s="34"/>
      <c r="L2140" s="34"/>
      <c r="M2140" s="34"/>
      <c r="N2140" s="34"/>
      <c r="O2140" s="34"/>
      <c r="P2140" s="34"/>
      <c r="Q2140" s="34"/>
      <c r="R2140" s="34"/>
      <c r="S2140" s="34"/>
    </row>
    <row r="2141" spans="2:19" hidden="1" outlineLevel="1">
      <c r="B2141" s="5">
        <v>1974</v>
      </c>
      <c r="C2141" s="34"/>
      <c r="D2141" s="34"/>
      <c r="E2141" s="34"/>
      <c r="F2141" s="34"/>
      <c r="G2141" s="34"/>
      <c r="H2141" s="34"/>
      <c r="I2141" s="34"/>
      <c r="J2141" s="34"/>
      <c r="K2141" s="34"/>
      <c r="L2141" s="34"/>
      <c r="M2141" s="34"/>
      <c r="N2141" s="34"/>
      <c r="O2141" s="34"/>
      <c r="P2141" s="34"/>
      <c r="Q2141" s="34"/>
      <c r="R2141" s="34"/>
      <c r="S2141" s="34"/>
    </row>
    <row r="2142" spans="2:19" hidden="1" outlineLevel="1">
      <c r="B2142" s="5">
        <v>1973</v>
      </c>
      <c r="C2142" s="34"/>
      <c r="D2142" s="34"/>
      <c r="E2142" s="34"/>
      <c r="F2142" s="34"/>
      <c r="G2142" s="34"/>
      <c r="H2142" s="34"/>
      <c r="I2142" s="34"/>
      <c r="J2142" s="34"/>
      <c r="K2142" s="34"/>
      <c r="L2142" s="34"/>
      <c r="M2142" s="34"/>
      <c r="N2142" s="34"/>
      <c r="O2142" s="34"/>
      <c r="P2142" s="34"/>
      <c r="Q2142" s="34"/>
      <c r="R2142" s="34"/>
      <c r="S2142" s="34"/>
    </row>
    <row r="2143" spans="2:19" hidden="1" outlineLevel="1">
      <c r="B2143" s="5">
        <v>1972</v>
      </c>
      <c r="C2143" s="34"/>
      <c r="D2143" s="34"/>
      <c r="E2143" s="34"/>
      <c r="F2143" s="34"/>
      <c r="G2143" s="34"/>
      <c r="H2143" s="34"/>
      <c r="I2143" s="34"/>
      <c r="J2143" s="34"/>
      <c r="K2143" s="34"/>
      <c r="L2143" s="34"/>
      <c r="M2143" s="34"/>
      <c r="N2143" s="34"/>
      <c r="O2143" s="34"/>
      <c r="P2143" s="34"/>
      <c r="Q2143" s="34"/>
      <c r="R2143" s="34"/>
      <c r="S2143" s="34"/>
    </row>
    <row r="2144" spans="2:19" hidden="1" outlineLevel="1">
      <c r="B2144" s="5">
        <v>1971</v>
      </c>
      <c r="C2144" s="34"/>
      <c r="D2144" s="34"/>
      <c r="E2144" s="34"/>
      <c r="F2144" s="34"/>
      <c r="G2144" s="34"/>
      <c r="H2144" s="34"/>
      <c r="I2144" s="34"/>
      <c r="J2144" s="34"/>
      <c r="K2144" s="34"/>
      <c r="L2144" s="34"/>
      <c r="M2144" s="34"/>
      <c r="N2144" s="34"/>
      <c r="O2144" s="34"/>
      <c r="P2144" s="34"/>
      <c r="Q2144" s="34"/>
      <c r="R2144" s="34"/>
      <c r="S2144" s="34"/>
    </row>
    <row r="2145" spans="2:19" hidden="1" outlineLevel="1">
      <c r="B2145" s="5">
        <v>1970</v>
      </c>
      <c r="C2145" s="34"/>
      <c r="D2145" s="34"/>
      <c r="E2145" s="34"/>
      <c r="F2145" s="34"/>
      <c r="G2145" s="34"/>
      <c r="H2145" s="34"/>
      <c r="I2145" s="34"/>
      <c r="J2145" s="34"/>
      <c r="K2145" s="34"/>
      <c r="L2145" s="34"/>
      <c r="M2145" s="34"/>
      <c r="N2145" s="34"/>
      <c r="O2145" s="34"/>
      <c r="P2145" s="34"/>
      <c r="Q2145" s="34"/>
      <c r="R2145" s="34"/>
      <c r="S2145" s="34"/>
    </row>
    <row r="2146" spans="2:19" hidden="1" outlineLevel="1">
      <c r="B2146" s="5">
        <v>1969</v>
      </c>
      <c r="C2146" s="34"/>
      <c r="D2146" s="34"/>
      <c r="E2146" s="34"/>
      <c r="F2146" s="34"/>
      <c r="G2146" s="34"/>
      <c r="H2146" s="34"/>
      <c r="I2146" s="34"/>
      <c r="J2146" s="34"/>
      <c r="K2146" s="34"/>
      <c r="L2146" s="34"/>
      <c r="M2146" s="34"/>
      <c r="N2146" s="34"/>
      <c r="O2146" s="34"/>
      <c r="P2146" s="34"/>
      <c r="Q2146" s="34"/>
      <c r="R2146" s="34"/>
      <c r="S2146" s="34"/>
    </row>
    <row r="2147" spans="2:19" hidden="1" outlineLevel="1">
      <c r="B2147" s="5">
        <v>1968</v>
      </c>
      <c r="C2147" s="34"/>
      <c r="D2147" s="34"/>
      <c r="E2147" s="34"/>
      <c r="F2147" s="34"/>
      <c r="G2147" s="34"/>
      <c r="H2147" s="34"/>
      <c r="I2147" s="34"/>
      <c r="J2147" s="34"/>
      <c r="K2147" s="34"/>
      <c r="L2147" s="34"/>
      <c r="M2147" s="34"/>
      <c r="N2147" s="34"/>
      <c r="O2147" s="34"/>
      <c r="P2147" s="34"/>
      <c r="Q2147" s="34"/>
      <c r="R2147" s="34"/>
      <c r="S2147" s="34"/>
    </row>
    <row r="2148" spans="2:19" hidden="1" outlineLevel="1">
      <c r="B2148" s="5">
        <v>1967</v>
      </c>
      <c r="C2148" s="34"/>
      <c r="D2148" s="34"/>
      <c r="E2148" s="34"/>
      <c r="F2148" s="34"/>
      <c r="G2148" s="34"/>
      <c r="H2148" s="34"/>
      <c r="I2148" s="34"/>
      <c r="J2148" s="34"/>
      <c r="K2148" s="34"/>
      <c r="L2148" s="34"/>
      <c r="M2148" s="34"/>
      <c r="N2148" s="34"/>
      <c r="O2148" s="34"/>
      <c r="P2148" s="34"/>
      <c r="Q2148" s="34"/>
      <c r="R2148" s="34"/>
      <c r="S2148" s="34"/>
    </row>
    <row r="2149" spans="2:19" hidden="1" outlineLevel="1">
      <c r="B2149" s="5">
        <v>1966</v>
      </c>
      <c r="C2149" s="34"/>
      <c r="D2149" s="34"/>
      <c r="E2149" s="34"/>
      <c r="F2149" s="34"/>
      <c r="G2149" s="34"/>
      <c r="H2149" s="34"/>
      <c r="I2149" s="34"/>
      <c r="J2149" s="34"/>
      <c r="K2149" s="34"/>
      <c r="L2149" s="34"/>
      <c r="M2149" s="34"/>
      <c r="N2149" s="34"/>
      <c r="O2149" s="34"/>
      <c r="P2149" s="34"/>
      <c r="Q2149" s="34"/>
      <c r="R2149" s="34"/>
      <c r="S2149" s="34"/>
    </row>
    <row r="2150" spans="2:19" hidden="1" outlineLevel="1">
      <c r="B2150" s="5">
        <v>1965</v>
      </c>
      <c r="C2150" s="34"/>
      <c r="D2150" s="34"/>
      <c r="E2150" s="34"/>
      <c r="F2150" s="34"/>
      <c r="G2150" s="34"/>
      <c r="H2150" s="34"/>
      <c r="I2150" s="34"/>
      <c r="J2150" s="34"/>
      <c r="K2150" s="34"/>
      <c r="L2150" s="34"/>
      <c r="M2150" s="34"/>
      <c r="N2150" s="34"/>
      <c r="O2150" s="34"/>
      <c r="P2150" s="34"/>
      <c r="Q2150" s="34"/>
      <c r="R2150" s="34"/>
      <c r="S2150" s="34"/>
    </row>
    <row r="2151" spans="2:19" hidden="1" outlineLevel="1">
      <c r="B2151" s="5">
        <v>1964</v>
      </c>
      <c r="C2151" s="34"/>
      <c r="D2151" s="34"/>
      <c r="E2151" s="34"/>
      <c r="F2151" s="34"/>
      <c r="G2151" s="34"/>
      <c r="H2151" s="34"/>
      <c r="I2151" s="34"/>
      <c r="J2151" s="34"/>
      <c r="K2151" s="34"/>
      <c r="L2151" s="34"/>
      <c r="M2151" s="34"/>
      <c r="N2151" s="34"/>
      <c r="O2151" s="34"/>
      <c r="P2151" s="34"/>
      <c r="Q2151" s="34"/>
      <c r="R2151" s="34"/>
      <c r="S2151" s="34"/>
    </row>
    <row r="2152" spans="2:19" hidden="1" outlineLevel="1">
      <c r="B2152" s="5">
        <v>1963</v>
      </c>
      <c r="C2152" s="34"/>
      <c r="D2152" s="34"/>
      <c r="E2152" s="34"/>
      <c r="F2152" s="34"/>
      <c r="G2152" s="34"/>
      <c r="H2152" s="34"/>
      <c r="I2152" s="34"/>
      <c r="J2152" s="34"/>
      <c r="K2152" s="34"/>
      <c r="L2152" s="34"/>
      <c r="M2152" s="34"/>
      <c r="N2152" s="34"/>
      <c r="O2152" s="34"/>
      <c r="P2152" s="34"/>
      <c r="Q2152" s="34"/>
      <c r="R2152" s="34"/>
      <c r="S2152" s="34"/>
    </row>
    <row r="2153" spans="2:19" hidden="1" outlineLevel="1">
      <c r="B2153" s="5">
        <v>1962</v>
      </c>
      <c r="C2153" s="34"/>
      <c r="D2153" s="34"/>
      <c r="E2153" s="34"/>
      <c r="F2153" s="34"/>
      <c r="G2153" s="34"/>
      <c r="H2153" s="34"/>
      <c r="I2153" s="34"/>
      <c r="J2153" s="34"/>
      <c r="K2153" s="34"/>
      <c r="L2153" s="34"/>
      <c r="M2153" s="34"/>
      <c r="N2153" s="34"/>
      <c r="O2153" s="34"/>
      <c r="P2153" s="34"/>
      <c r="Q2153" s="34"/>
      <c r="R2153" s="34"/>
      <c r="S2153" s="34"/>
    </row>
    <row r="2154" spans="2:19" hidden="1" outlineLevel="1">
      <c r="B2154" s="5">
        <v>1961</v>
      </c>
      <c r="C2154" s="34"/>
      <c r="D2154" s="34"/>
      <c r="E2154" s="34"/>
      <c r="F2154" s="34"/>
      <c r="G2154" s="34"/>
      <c r="H2154" s="34"/>
      <c r="I2154" s="34"/>
      <c r="J2154" s="34"/>
      <c r="K2154" s="34"/>
      <c r="L2154" s="34"/>
      <c r="M2154" s="34"/>
      <c r="N2154" s="34"/>
      <c r="O2154" s="34"/>
      <c r="P2154" s="34"/>
      <c r="Q2154" s="34"/>
      <c r="R2154" s="34"/>
      <c r="S2154" s="34"/>
    </row>
    <row r="2155" spans="2:19" hidden="1" outlineLevel="1">
      <c r="B2155" s="5">
        <v>1960</v>
      </c>
      <c r="C2155" s="34"/>
      <c r="D2155" s="34"/>
      <c r="E2155" s="34"/>
      <c r="F2155" s="34"/>
      <c r="G2155" s="34"/>
      <c r="H2155" s="34"/>
      <c r="I2155" s="34"/>
      <c r="J2155" s="34"/>
      <c r="K2155" s="34"/>
      <c r="L2155" s="34"/>
      <c r="M2155" s="34"/>
      <c r="N2155" s="34"/>
      <c r="O2155" s="34"/>
      <c r="P2155" s="34"/>
      <c r="Q2155" s="34"/>
      <c r="R2155" s="34"/>
      <c r="S2155" s="34"/>
    </row>
    <row r="2156" spans="2:19" hidden="1" outlineLevel="1">
      <c r="B2156" s="5">
        <v>1959</v>
      </c>
      <c r="C2156" s="34"/>
      <c r="D2156" s="34"/>
      <c r="E2156" s="34"/>
      <c r="F2156" s="34"/>
      <c r="G2156" s="34"/>
      <c r="H2156" s="34"/>
      <c r="I2156" s="34"/>
      <c r="J2156" s="34"/>
      <c r="K2156" s="34"/>
      <c r="L2156" s="34"/>
      <c r="M2156" s="34"/>
      <c r="N2156" s="34"/>
      <c r="O2156" s="34"/>
      <c r="P2156" s="34"/>
      <c r="Q2156" s="34"/>
      <c r="R2156" s="34"/>
      <c r="S2156" s="34"/>
    </row>
    <row r="2157" spans="2:19" hidden="1" outlineLevel="1">
      <c r="B2157" s="5">
        <v>1958</v>
      </c>
      <c r="C2157" s="34"/>
      <c r="D2157" s="34"/>
      <c r="E2157" s="34"/>
      <c r="F2157" s="34"/>
      <c r="G2157" s="34"/>
      <c r="H2157" s="34"/>
      <c r="I2157" s="34"/>
      <c r="J2157" s="34"/>
      <c r="K2157" s="34"/>
      <c r="L2157" s="34"/>
      <c r="M2157" s="34"/>
      <c r="N2157" s="34"/>
      <c r="O2157" s="34"/>
      <c r="P2157" s="34"/>
      <c r="Q2157" s="34"/>
      <c r="R2157" s="34"/>
      <c r="S2157" s="34"/>
    </row>
    <row r="2158" spans="2:19" hidden="1" outlineLevel="1">
      <c r="B2158" s="5">
        <v>1957</v>
      </c>
      <c r="C2158" s="34"/>
      <c r="D2158" s="34"/>
      <c r="E2158" s="34"/>
      <c r="F2158" s="34"/>
      <c r="G2158" s="34"/>
      <c r="H2158" s="34"/>
      <c r="I2158" s="34"/>
      <c r="J2158" s="34"/>
      <c r="K2158" s="34"/>
      <c r="L2158" s="34"/>
      <c r="M2158" s="34"/>
      <c r="N2158" s="34"/>
      <c r="O2158" s="34"/>
      <c r="P2158" s="34"/>
      <c r="Q2158" s="34"/>
      <c r="R2158" s="34"/>
      <c r="S2158" s="34"/>
    </row>
    <row r="2159" spans="2:19" hidden="1" outlineLevel="1">
      <c r="B2159" s="5">
        <v>1956</v>
      </c>
      <c r="C2159" s="34"/>
      <c r="D2159" s="34"/>
      <c r="E2159" s="34"/>
      <c r="F2159" s="34"/>
      <c r="G2159" s="34"/>
      <c r="H2159" s="34"/>
      <c r="I2159" s="34"/>
      <c r="J2159" s="34"/>
      <c r="K2159" s="34"/>
      <c r="L2159" s="34"/>
      <c r="M2159" s="34"/>
      <c r="N2159" s="34"/>
      <c r="O2159" s="34"/>
      <c r="P2159" s="34"/>
      <c r="Q2159" s="34"/>
      <c r="R2159" s="34"/>
      <c r="S2159" s="34"/>
    </row>
    <row r="2160" spans="2:19" hidden="1" outlineLevel="1">
      <c r="B2160" s="5">
        <v>1955</v>
      </c>
      <c r="C2160" s="34"/>
      <c r="D2160" s="34"/>
      <c r="E2160" s="34"/>
      <c r="F2160" s="34"/>
      <c r="G2160" s="34"/>
      <c r="H2160" s="34"/>
      <c r="I2160" s="34"/>
      <c r="J2160" s="34"/>
      <c r="K2160" s="34"/>
      <c r="L2160" s="34"/>
      <c r="M2160" s="34"/>
      <c r="N2160" s="34"/>
      <c r="O2160" s="34"/>
      <c r="P2160" s="34"/>
      <c r="Q2160" s="34"/>
      <c r="R2160" s="34"/>
      <c r="S2160" s="34"/>
    </row>
    <row r="2161" spans="2:19" hidden="1" outlineLevel="1">
      <c r="B2161" s="5">
        <v>1954</v>
      </c>
      <c r="C2161" s="34"/>
      <c r="D2161" s="34"/>
      <c r="E2161" s="34"/>
      <c r="F2161" s="34"/>
      <c r="G2161" s="34"/>
      <c r="H2161" s="34"/>
      <c r="I2161" s="34"/>
      <c r="J2161" s="34"/>
      <c r="K2161" s="34"/>
      <c r="L2161" s="34"/>
      <c r="M2161" s="34"/>
      <c r="N2161" s="34"/>
      <c r="O2161" s="34"/>
      <c r="P2161" s="34"/>
      <c r="Q2161" s="34"/>
      <c r="R2161" s="34"/>
      <c r="S2161" s="34"/>
    </row>
    <row r="2162" spans="2:19" hidden="1" outlineLevel="1">
      <c r="B2162" s="5">
        <v>1953</v>
      </c>
      <c r="C2162" s="34"/>
      <c r="D2162" s="34"/>
      <c r="E2162" s="34"/>
      <c r="F2162" s="34"/>
      <c r="G2162" s="34"/>
      <c r="H2162" s="34"/>
      <c r="I2162" s="34"/>
      <c r="J2162" s="34"/>
      <c r="K2162" s="34"/>
      <c r="L2162" s="34"/>
      <c r="M2162" s="34"/>
      <c r="N2162" s="34"/>
      <c r="O2162" s="34"/>
      <c r="P2162" s="34"/>
      <c r="Q2162" s="34"/>
      <c r="R2162" s="34"/>
      <c r="S2162" s="34"/>
    </row>
    <row r="2163" spans="2:19" hidden="1" outlineLevel="1">
      <c r="B2163" s="5">
        <v>1952</v>
      </c>
      <c r="C2163" s="34"/>
      <c r="D2163" s="34"/>
      <c r="E2163" s="34"/>
      <c r="F2163" s="34"/>
      <c r="G2163" s="34"/>
      <c r="H2163" s="34"/>
      <c r="I2163" s="34"/>
      <c r="J2163" s="34"/>
      <c r="K2163" s="34"/>
      <c r="L2163" s="34"/>
      <c r="M2163" s="34"/>
      <c r="N2163" s="34"/>
      <c r="O2163" s="34"/>
      <c r="P2163" s="34"/>
      <c r="Q2163" s="34"/>
      <c r="R2163" s="34"/>
      <c r="S2163" s="34"/>
    </row>
    <row r="2164" spans="2:19" hidden="1" outlineLevel="1">
      <c r="B2164" s="5">
        <v>1951</v>
      </c>
      <c r="C2164" s="34"/>
      <c r="D2164" s="34"/>
      <c r="E2164" s="34"/>
      <c r="F2164" s="34"/>
      <c r="G2164" s="34"/>
      <c r="H2164" s="34"/>
      <c r="I2164" s="34"/>
      <c r="J2164" s="34"/>
      <c r="K2164" s="34"/>
      <c r="L2164" s="34"/>
      <c r="M2164" s="34"/>
      <c r="N2164" s="34"/>
      <c r="O2164" s="34"/>
      <c r="P2164" s="34"/>
      <c r="Q2164" s="34"/>
      <c r="R2164" s="34"/>
      <c r="S2164" s="34"/>
    </row>
    <row r="2165" spans="2:19" hidden="1" outlineLevel="1">
      <c r="B2165" s="5">
        <v>1950</v>
      </c>
      <c r="C2165" s="34"/>
      <c r="D2165" s="34"/>
      <c r="E2165" s="34"/>
      <c r="F2165" s="34"/>
      <c r="G2165" s="34"/>
      <c r="H2165" s="34"/>
      <c r="I2165" s="34"/>
      <c r="J2165" s="34"/>
      <c r="K2165" s="34"/>
      <c r="L2165" s="34"/>
      <c r="M2165" s="34"/>
      <c r="N2165" s="34"/>
      <c r="O2165" s="34"/>
      <c r="P2165" s="34"/>
      <c r="Q2165" s="34"/>
      <c r="R2165" s="34"/>
      <c r="S2165" s="34"/>
    </row>
    <row r="2166" spans="2:19" hidden="1" outlineLevel="1">
      <c r="B2166" s="5">
        <v>1949</v>
      </c>
      <c r="C2166" s="34"/>
      <c r="D2166" s="34"/>
      <c r="E2166" s="34"/>
      <c r="F2166" s="34"/>
      <c r="G2166" s="34"/>
      <c r="H2166" s="34"/>
      <c r="I2166" s="34"/>
      <c r="J2166" s="34"/>
      <c r="K2166" s="34"/>
      <c r="L2166" s="34"/>
      <c r="M2166" s="34"/>
      <c r="N2166" s="34"/>
      <c r="O2166" s="34"/>
      <c r="P2166" s="34"/>
      <c r="Q2166" s="34"/>
      <c r="R2166" s="34"/>
      <c r="S2166" s="34"/>
    </row>
    <row r="2167" spans="2:19" hidden="1" outlineLevel="1">
      <c r="B2167" s="5">
        <v>1948</v>
      </c>
      <c r="C2167" s="34"/>
      <c r="D2167" s="34"/>
      <c r="E2167" s="34"/>
      <c r="F2167" s="34"/>
      <c r="G2167" s="34"/>
      <c r="H2167" s="34"/>
      <c r="I2167" s="34"/>
      <c r="J2167" s="34"/>
      <c r="K2167" s="34"/>
      <c r="L2167" s="34"/>
      <c r="M2167" s="34"/>
      <c r="N2167" s="34"/>
      <c r="O2167" s="34"/>
      <c r="P2167" s="34"/>
      <c r="Q2167" s="34"/>
      <c r="R2167" s="34"/>
      <c r="S2167" s="34"/>
    </row>
    <row r="2168" spans="2:19" hidden="1" outlineLevel="1">
      <c r="B2168" s="5">
        <v>1947</v>
      </c>
      <c r="C2168" s="34"/>
      <c r="D2168" s="34"/>
      <c r="E2168" s="34"/>
      <c r="F2168" s="34"/>
      <c r="G2168" s="34"/>
      <c r="H2168" s="34"/>
      <c r="I2168" s="34"/>
      <c r="J2168" s="34"/>
      <c r="K2168" s="34"/>
      <c r="L2168" s="34"/>
      <c r="M2168" s="34"/>
      <c r="N2168" s="34"/>
      <c r="O2168" s="34"/>
      <c r="P2168" s="34"/>
      <c r="Q2168" s="34"/>
      <c r="R2168" s="34"/>
      <c r="S2168" s="34"/>
    </row>
    <row r="2169" spans="2:19" hidden="1" outlineLevel="1">
      <c r="B2169" s="5">
        <v>1946</v>
      </c>
      <c r="C2169" s="34"/>
      <c r="D2169" s="34"/>
      <c r="E2169" s="34"/>
      <c r="F2169" s="34"/>
      <c r="G2169" s="34"/>
      <c r="H2169" s="34"/>
      <c r="I2169" s="34"/>
      <c r="J2169" s="34"/>
      <c r="K2169" s="34"/>
      <c r="L2169" s="34"/>
      <c r="M2169" s="34"/>
      <c r="N2169" s="34"/>
      <c r="O2169" s="34"/>
      <c r="P2169" s="34"/>
      <c r="Q2169" s="34"/>
      <c r="R2169" s="34"/>
      <c r="S2169" s="34"/>
    </row>
    <row r="2170" spans="2:19" hidden="1" outlineLevel="1">
      <c r="B2170" s="5">
        <v>1945</v>
      </c>
      <c r="C2170" s="34"/>
      <c r="D2170" s="34"/>
      <c r="E2170" s="34"/>
      <c r="F2170" s="34"/>
      <c r="G2170" s="34"/>
      <c r="H2170" s="34"/>
      <c r="I2170" s="34"/>
      <c r="J2170" s="34"/>
      <c r="K2170" s="34"/>
      <c r="L2170" s="34"/>
      <c r="M2170" s="34"/>
      <c r="N2170" s="34"/>
      <c r="O2170" s="34"/>
      <c r="P2170" s="34"/>
      <c r="Q2170" s="34"/>
      <c r="R2170" s="34"/>
      <c r="S2170" s="34"/>
    </row>
    <row r="2171" spans="2:19" hidden="1" outlineLevel="1">
      <c r="B2171" s="5">
        <v>1944</v>
      </c>
      <c r="C2171" s="34"/>
      <c r="D2171" s="34"/>
      <c r="E2171" s="34"/>
      <c r="F2171" s="34"/>
      <c r="G2171" s="34"/>
      <c r="H2171" s="34"/>
      <c r="I2171" s="34"/>
      <c r="J2171" s="34"/>
      <c r="K2171" s="34"/>
      <c r="L2171" s="34"/>
      <c r="M2171" s="34"/>
      <c r="N2171" s="34"/>
      <c r="O2171" s="34"/>
      <c r="P2171" s="34"/>
      <c r="Q2171" s="34"/>
      <c r="R2171" s="34"/>
      <c r="S2171" s="34"/>
    </row>
    <row r="2172" spans="2:19" hidden="1" outlineLevel="1">
      <c r="B2172" s="5">
        <v>1943</v>
      </c>
      <c r="C2172" s="34"/>
      <c r="D2172" s="34"/>
      <c r="E2172" s="34"/>
      <c r="F2172" s="34"/>
      <c r="G2172" s="34"/>
      <c r="H2172" s="34"/>
      <c r="I2172" s="34"/>
      <c r="J2172" s="34"/>
      <c r="K2172" s="34"/>
      <c r="L2172" s="34"/>
      <c r="M2172" s="34"/>
      <c r="N2172" s="34"/>
      <c r="O2172" s="34"/>
      <c r="P2172" s="34"/>
      <c r="Q2172" s="34"/>
      <c r="R2172" s="34"/>
      <c r="S2172" s="34"/>
    </row>
    <row r="2173" spans="2:19" hidden="1" outlineLevel="1">
      <c r="B2173" s="5">
        <v>1942</v>
      </c>
      <c r="C2173" s="34"/>
      <c r="D2173" s="34"/>
      <c r="E2173" s="34"/>
      <c r="F2173" s="34"/>
      <c r="G2173" s="34"/>
      <c r="H2173" s="34"/>
      <c r="I2173" s="34"/>
      <c r="J2173" s="34"/>
      <c r="K2173" s="34"/>
      <c r="L2173" s="34"/>
      <c r="M2173" s="34"/>
      <c r="N2173" s="34"/>
      <c r="O2173" s="34"/>
      <c r="P2173" s="34"/>
      <c r="Q2173" s="34"/>
      <c r="R2173" s="34"/>
      <c r="S2173" s="34"/>
    </row>
    <row r="2174" spans="2:19" hidden="1" outlineLevel="1">
      <c r="B2174" s="5">
        <v>1941</v>
      </c>
      <c r="C2174" s="34"/>
      <c r="D2174" s="34"/>
      <c r="E2174" s="34"/>
      <c r="F2174" s="34"/>
      <c r="G2174" s="34"/>
      <c r="H2174" s="34"/>
      <c r="I2174" s="34"/>
      <c r="J2174" s="34"/>
      <c r="K2174" s="34"/>
      <c r="L2174" s="34"/>
      <c r="M2174" s="34"/>
      <c r="N2174" s="34"/>
      <c r="O2174" s="34"/>
      <c r="P2174" s="34"/>
      <c r="Q2174" s="34"/>
      <c r="R2174" s="34"/>
      <c r="S2174" s="34"/>
    </row>
    <row r="2175" spans="2:19" hidden="1" outlineLevel="1">
      <c r="B2175" s="5">
        <v>1940</v>
      </c>
      <c r="C2175" s="34"/>
      <c r="D2175" s="34"/>
      <c r="E2175" s="34"/>
      <c r="F2175" s="34"/>
      <c r="G2175" s="34"/>
      <c r="H2175" s="34"/>
      <c r="I2175" s="34"/>
      <c r="J2175" s="34"/>
      <c r="K2175" s="34"/>
      <c r="L2175" s="34"/>
      <c r="M2175" s="34"/>
      <c r="N2175" s="34"/>
      <c r="O2175" s="34"/>
      <c r="P2175" s="34"/>
      <c r="Q2175" s="34"/>
      <c r="R2175" s="34"/>
      <c r="S2175" s="34"/>
    </row>
    <row r="2176" spans="2:19" hidden="1" outlineLevel="1">
      <c r="B2176" s="5">
        <v>1939</v>
      </c>
      <c r="C2176" s="34"/>
      <c r="D2176" s="34"/>
      <c r="E2176" s="34"/>
      <c r="F2176" s="34"/>
      <c r="G2176" s="34"/>
      <c r="H2176" s="34"/>
      <c r="I2176" s="34"/>
      <c r="J2176" s="34"/>
      <c r="K2176" s="34"/>
      <c r="L2176" s="34"/>
      <c r="M2176" s="34"/>
      <c r="N2176" s="34"/>
      <c r="O2176" s="34"/>
      <c r="P2176" s="34"/>
      <c r="Q2176" s="34"/>
      <c r="R2176" s="34"/>
      <c r="S2176" s="34"/>
    </row>
    <row r="2177" spans="1:19" hidden="1" outlineLevel="1">
      <c r="B2177" s="5">
        <v>1938</v>
      </c>
      <c r="C2177" s="34"/>
      <c r="D2177" s="34"/>
      <c r="E2177" s="34"/>
      <c r="F2177" s="34"/>
      <c r="G2177" s="34"/>
      <c r="H2177" s="34"/>
      <c r="I2177" s="34"/>
      <c r="J2177" s="34"/>
      <c r="K2177" s="34"/>
      <c r="L2177" s="34"/>
      <c r="M2177" s="34"/>
      <c r="N2177" s="34"/>
      <c r="O2177" s="34"/>
      <c r="P2177" s="34"/>
      <c r="Q2177" s="34"/>
      <c r="R2177" s="34"/>
      <c r="S2177" s="34"/>
    </row>
    <row r="2178" spans="1:19" hidden="1" outlineLevel="1">
      <c r="B2178" s="5">
        <v>1937</v>
      </c>
      <c r="C2178" s="34"/>
      <c r="D2178" s="34"/>
      <c r="E2178" s="34"/>
      <c r="F2178" s="34"/>
      <c r="G2178" s="34"/>
      <c r="H2178" s="34"/>
      <c r="I2178" s="34"/>
      <c r="J2178" s="34"/>
      <c r="K2178" s="34"/>
      <c r="L2178" s="34"/>
      <c r="M2178" s="34"/>
      <c r="N2178" s="34"/>
      <c r="O2178" s="34"/>
      <c r="P2178" s="34"/>
      <c r="Q2178" s="34"/>
      <c r="R2178" s="34"/>
      <c r="S2178" s="34"/>
    </row>
    <row r="2179" spans="1:19" hidden="1" outlineLevel="1">
      <c r="B2179" s="5">
        <v>1936</v>
      </c>
      <c r="C2179" s="34"/>
      <c r="D2179" s="34"/>
      <c r="E2179" s="34"/>
      <c r="F2179" s="34"/>
      <c r="G2179" s="34"/>
      <c r="H2179" s="34"/>
      <c r="I2179" s="34"/>
      <c r="J2179" s="34"/>
      <c r="K2179" s="34"/>
      <c r="L2179" s="34"/>
      <c r="M2179" s="34"/>
      <c r="N2179" s="34"/>
      <c r="O2179" s="34"/>
      <c r="P2179" s="34"/>
      <c r="Q2179" s="34"/>
      <c r="R2179" s="34"/>
      <c r="S2179" s="34"/>
    </row>
    <row r="2180" spans="1:19" hidden="1" outlineLevel="1">
      <c r="B2180" s="5">
        <v>1935</v>
      </c>
      <c r="C2180" s="34"/>
      <c r="D2180" s="34"/>
      <c r="E2180" s="34"/>
      <c r="F2180" s="34"/>
      <c r="G2180" s="34"/>
      <c r="H2180" s="34"/>
      <c r="I2180" s="34"/>
      <c r="J2180" s="34"/>
      <c r="K2180" s="34"/>
      <c r="L2180" s="34"/>
      <c r="M2180" s="34"/>
      <c r="N2180" s="34"/>
      <c r="O2180" s="34"/>
      <c r="P2180" s="34"/>
      <c r="Q2180" s="34"/>
      <c r="R2180" s="34"/>
      <c r="S2180" s="34"/>
    </row>
    <row r="2181" spans="1:19" hidden="1" outlineLevel="1">
      <c r="B2181" s="5">
        <v>1934</v>
      </c>
      <c r="C2181" s="34"/>
      <c r="D2181" s="34"/>
      <c r="E2181" s="34"/>
      <c r="F2181" s="34"/>
      <c r="G2181" s="34"/>
      <c r="H2181" s="34"/>
      <c r="I2181" s="34"/>
      <c r="J2181" s="34"/>
      <c r="K2181" s="34"/>
      <c r="L2181" s="34"/>
      <c r="M2181" s="34"/>
      <c r="N2181" s="34"/>
      <c r="O2181" s="34"/>
      <c r="P2181" s="34"/>
      <c r="Q2181" s="34"/>
      <c r="R2181" s="34"/>
      <c r="S2181" s="34"/>
    </row>
    <row r="2182" spans="1:19" hidden="1" outlineLevel="1">
      <c r="B2182" s="5">
        <v>1933</v>
      </c>
      <c r="C2182" s="34"/>
      <c r="D2182" s="34"/>
      <c r="E2182" s="34"/>
      <c r="F2182" s="34"/>
      <c r="G2182" s="34"/>
      <c r="H2182" s="34"/>
      <c r="I2182" s="34"/>
      <c r="J2182" s="34"/>
      <c r="K2182" s="34"/>
      <c r="L2182" s="34"/>
      <c r="M2182" s="34"/>
      <c r="N2182" s="34"/>
      <c r="O2182" s="34"/>
      <c r="P2182" s="34"/>
      <c r="Q2182" s="34"/>
      <c r="R2182" s="34"/>
      <c r="S2182" s="34"/>
    </row>
    <row r="2183" spans="1:19" hidden="1" outlineLevel="1">
      <c r="B2183" s="5">
        <v>1932</v>
      </c>
      <c r="C2183" s="34"/>
      <c r="D2183" s="34"/>
      <c r="E2183" s="34"/>
      <c r="F2183" s="34"/>
      <c r="G2183" s="34"/>
      <c r="H2183" s="34"/>
      <c r="I2183" s="34"/>
      <c r="J2183" s="34"/>
      <c r="K2183" s="34"/>
      <c r="L2183" s="34"/>
      <c r="M2183" s="34"/>
      <c r="N2183" s="34"/>
      <c r="O2183" s="34"/>
      <c r="P2183" s="34"/>
      <c r="Q2183" s="34"/>
      <c r="R2183" s="34"/>
      <c r="S2183" s="34"/>
    </row>
    <row r="2184" spans="1:19" hidden="1" outlineLevel="1">
      <c r="B2184" s="5">
        <v>1931</v>
      </c>
      <c r="C2184" s="34"/>
      <c r="D2184" s="34"/>
      <c r="E2184" s="34"/>
      <c r="F2184" s="34"/>
      <c r="G2184" s="34"/>
      <c r="H2184" s="34"/>
      <c r="I2184" s="34"/>
      <c r="J2184" s="34"/>
      <c r="K2184" s="34"/>
      <c r="L2184" s="34"/>
      <c r="M2184" s="34"/>
      <c r="N2184" s="34"/>
      <c r="O2184" s="34"/>
      <c r="P2184" s="34"/>
      <c r="Q2184" s="34"/>
      <c r="R2184" s="34"/>
      <c r="S2184" s="34"/>
    </row>
    <row r="2185" spans="1:19" hidden="1" outlineLevel="1">
      <c r="B2185" s="5">
        <v>1930</v>
      </c>
      <c r="C2185" s="34"/>
      <c r="D2185" s="34"/>
      <c r="E2185" s="34"/>
      <c r="F2185" s="34"/>
      <c r="G2185" s="34"/>
      <c r="H2185" s="34"/>
      <c r="I2185" s="34"/>
      <c r="J2185" s="34"/>
      <c r="K2185" s="34"/>
      <c r="L2185" s="34"/>
      <c r="M2185" s="34"/>
      <c r="N2185" s="34"/>
      <c r="O2185" s="34"/>
      <c r="P2185" s="34"/>
      <c r="Q2185" s="34"/>
      <c r="R2185" s="34"/>
      <c r="S2185" s="34"/>
    </row>
    <row r="2186" spans="1:19" ht="25.5" collapsed="1">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230373.45</v>
      </c>
    </row>
    <row r="2189" spans="1:19">
      <c r="A2189" s="35"/>
      <c r="B2189" s="5">
        <v>2021</v>
      </c>
      <c r="C2189" s="33"/>
      <c r="D2189" s="33"/>
      <c r="E2189" s="33"/>
      <c r="F2189" s="33"/>
      <c r="G2189" s="33"/>
      <c r="H2189" s="33"/>
      <c r="I2189" s="33"/>
      <c r="J2189" s="33"/>
      <c r="K2189" s="33"/>
      <c r="L2189" s="33"/>
      <c r="M2189" s="33"/>
      <c r="N2189" s="33"/>
      <c r="O2189" s="33"/>
      <c r="P2189" s="33"/>
      <c r="Q2189" s="33"/>
      <c r="R2189" s="34">
        <v>341499.17</v>
      </c>
      <c r="S2189" s="34">
        <v>341499.17</v>
      </c>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123389.92</v>
      </c>
      <c r="Q2191" s="34">
        <v>123389.92</v>
      </c>
      <c r="R2191" s="34">
        <v>123389.92</v>
      </c>
      <c r="S2191" s="34">
        <v>123389.92</v>
      </c>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v>22216.5</v>
      </c>
      <c r="L2197" s="34">
        <v>22216.5</v>
      </c>
      <c r="M2197" s="34">
        <v>22216.5</v>
      </c>
      <c r="N2197" s="34">
        <v>22216.5</v>
      </c>
      <c r="O2197" s="34">
        <v>22216.5</v>
      </c>
      <c r="P2197" s="34">
        <v>22216.5</v>
      </c>
      <c r="Q2197" s="34">
        <v>22216.5</v>
      </c>
      <c r="R2197" s="34">
        <v>22216.5</v>
      </c>
      <c r="S2197" s="34">
        <v>22216.5</v>
      </c>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v>210374.55</v>
      </c>
      <c r="L2199" s="34">
        <v>210374.55</v>
      </c>
      <c r="M2199" s="34">
        <v>210374.55</v>
      </c>
      <c r="N2199" s="34">
        <v>210374.55</v>
      </c>
      <c r="O2199" s="34">
        <v>210374.55</v>
      </c>
      <c r="P2199" s="34">
        <v>210374.55</v>
      </c>
      <c r="Q2199" s="34">
        <v>210374.55</v>
      </c>
      <c r="R2199" s="34">
        <v>210374.55</v>
      </c>
      <c r="S2199" s="34">
        <v>210374.55</v>
      </c>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v>447611.3</v>
      </c>
      <c r="L2201" s="34">
        <v>447611.3</v>
      </c>
      <c r="M2201" s="34">
        <v>447611.3</v>
      </c>
      <c r="N2201" s="34">
        <v>447611.3</v>
      </c>
      <c r="O2201" s="34">
        <v>447611.3</v>
      </c>
      <c r="P2201" s="34">
        <v>447611.3</v>
      </c>
      <c r="Q2201" s="34">
        <v>447611.3</v>
      </c>
      <c r="R2201" s="34">
        <v>447611.3</v>
      </c>
      <c r="S2201" s="34">
        <v>447611.3</v>
      </c>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v>385515.69</v>
      </c>
      <c r="L2203" s="34">
        <v>385515.69</v>
      </c>
      <c r="M2203" s="34">
        <v>385515.69</v>
      </c>
      <c r="N2203" s="34">
        <v>385515.69</v>
      </c>
      <c r="O2203" s="34">
        <v>385515.69</v>
      </c>
      <c r="P2203" s="34">
        <v>385515.69</v>
      </c>
      <c r="Q2203" s="34">
        <v>385515.69</v>
      </c>
      <c r="R2203" s="34">
        <v>385515.69</v>
      </c>
      <c r="S2203" s="34">
        <v>385515.69</v>
      </c>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v>241144.2</v>
      </c>
      <c r="L2205" s="34">
        <v>241144.2</v>
      </c>
      <c r="M2205" s="34">
        <v>119144.2</v>
      </c>
      <c r="N2205" s="34">
        <v>119144.2</v>
      </c>
      <c r="O2205" s="34">
        <v>119144.2</v>
      </c>
      <c r="P2205" s="34">
        <v>119144.2</v>
      </c>
      <c r="Q2205" s="34">
        <v>119144.2</v>
      </c>
      <c r="R2205" s="34">
        <v>113894.2</v>
      </c>
      <c r="S2205" s="34">
        <v>113894.2</v>
      </c>
    </row>
    <row r="2206" spans="1:19">
      <c r="B2206" s="5">
        <v>2004</v>
      </c>
      <c r="C2206" s="34"/>
      <c r="D2206" s="34"/>
      <c r="E2206" s="34"/>
      <c r="F2206" s="34"/>
      <c r="G2206" s="34"/>
      <c r="H2206" s="34"/>
      <c r="I2206" s="34"/>
      <c r="J2206" s="34"/>
      <c r="K2206" s="34">
        <v>46500</v>
      </c>
      <c r="L2206" s="34">
        <v>46500</v>
      </c>
      <c r="M2206" s="34">
        <v>46500</v>
      </c>
      <c r="N2206" s="34">
        <v>46500</v>
      </c>
      <c r="O2206" s="34">
        <v>46500</v>
      </c>
      <c r="P2206" s="34">
        <v>46500</v>
      </c>
      <c r="Q2206" s="34">
        <v>46500</v>
      </c>
      <c r="R2206" s="34">
        <v>46500</v>
      </c>
      <c r="S2206" s="34">
        <v>46500</v>
      </c>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v>55290</v>
      </c>
      <c r="L2208" s="34">
        <v>55290</v>
      </c>
      <c r="M2208" s="34">
        <v>55290</v>
      </c>
      <c r="N2208" s="34">
        <v>55290</v>
      </c>
      <c r="O2208" s="34">
        <v>55290</v>
      </c>
      <c r="P2208" s="34">
        <v>55290</v>
      </c>
      <c r="Q2208" s="34">
        <v>55290</v>
      </c>
      <c r="R2208" s="34">
        <v>55290</v>
      </c>
      <c r="S2208" s="34">
        <v>55290</v>
      </c>
    </row>
    <row r="2209" spans="2:19">
      <c r="B2209" s="5">
        <v>2001</v>
      </c>
      <c r="C2209" s="34"/>
      <c r="D2209" s="34"/>
      <c r="E2209" s="34"/>
      <c r="F2209" s="34"/>
      <c r="G2209" s="34"/>
      <c r="H2209" s="34"/>
      <c r="I2209" s="34"/>
      <c r="J2209" s="34"/>
      <c r="K2209" s="34">
        <v>1270954.8799999999</v>
      </c>
      <c r="L2209" s="34">
        <v>1220954.8799999999</v>
      </c>
      <c r="M2209" s="34">
        <v>1220954.8799999999</v>
      </c>
      <c r="N2209" s="34">
        <v>1220954.8799999999</v>
      </c>
      <c r="O2209" s="34">
        <v>1220954.8799999999</v>
      </c>
      <c r="P2209" s="34">
        <v>1220954.8799999999</v>
      </c>
      <c r="Q2209" s="34">
        <v>1220954.8799999999</v>
      </c>
      <c r="R2209" s="34">
        <v>1220954.8799999999</v>
      </c>
      <c r="S2209" s="34">
        <v>1220954.8799999999</v>
      </c>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v>219343.19</v>
      </c>
      <c r="L2211" s="34">
        <v>219343.19</v>
      </c>
      <c r="M2211" s="34">
        <v>219343.19</v>
      </c>
      <c r="N2211" s="34">
        <v>219343.19</v>
      </c>
      <c r="O2211" s="34">
        <v>219343.19</v>
      </c>
      <c r="P2211" s="34">
        <v>219343.19</v>
      </c>
      <c r="Q2211" s="34">
        <v>219343.19</v>
      </c>
      <c r="R2211" s="34">
        <v>219343.19</v>
      </c>
      <c r="S2211" s="34">
        <v>219343.19</v>
      </c>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v>76825.7</v>
      </c>
      <c r="L2218" s="34">
        <v>76825.7</v>
      </c>
      <c r="M2218" s="34">
        <v>76825.7</v>
      </c>
      <c r="N2218" s="34">
        <v>76825.7</v>
      </c>
      <c r="O2218" s="34">
        <v>76825.7</v>
      </c>
      <c r="P2218" s="34">
        <v>76825.7</v>
      </c>
      <c r="Q2218" s="34">
        <v>74791.78</v>
      </c>
      <c r="R2218" s="34">
        <v>29916.71</v>
      </c>
      <c r="S2218" s="34">
        <v>29916.71</v>
      </c>
    </row>
    <row r="2219" spans="2:19">
      <c r="B2219" s="5">
        <v>1991</v>
      </c>
      <c r="C2219" s="34"/>
      <c r="D2219" s="34"/>
      <c r="E2219" s="34"/>
      <c r="F2219" s="34"/>
      <c r="G2219" s="34"/>
      <c r="H2219" s="34"/>
      <c r="I2219" s="34"/>
      <c r="J2219" s="34"/>
      <c r="K2219" s="34">
        <v>145761.65</v>
      </c>
      <c r="L2219" s="34">
        <v>145761.65</v>
      </c>
      <c r="M2219" s="34">
        <v>145761.65</v>
      </c>
      <c r="N2219" s="34">
        <v>145761.65</v>
      </c>
      <c r="O2219" s="34">
        <v>145761.65</v>
      </c>
      <c r="P2219" s="34">
        <v>145761.65</v>
      </c>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v>31262.43</v>
      </c>
      <c r="L2235" s="34">
        <v>31262.43</v>
      </c>
      <c r="M2235" s="34">
        <v>31262.43</v>
      </c>
      <c r="N2235" s="34">
        <v>31262.43</v>
      </c>
      <c r="O2235" s="34">
        <v>31262.43</v>
      </c>
      <c r="P2235" s="34">
        <v>31262.43</v>
      </c>
      <c r="Q2235" s="34">
        <v>31262.43</v>
      </c>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3152800.0900000003</v>
      </c>
      <c r="L2281" s="7">
        <f t="shared" ref="L2281" si="44">SUM(L2194:L2280)</f>
        <v>3102800.0900000003</v>
      </c>
      <c r="M2281" s="7">
        <f>SUM(M2194:M2280)</f>
        <v>2980800.0900000003</v>
      </c>
      <c r="N2281" s="10">
        <f>SUM(N2189:N2280)</f>
        <v>2980800.0900000003</v>
      </c>
      <c r="O2281" s="10">
        <f>SUM(O2189:O2280)</f>
        <v>2980800.0900000003</v>
      </c>
      <c r="P2281" s="10">
        <f>SUM(P2189:P2280)</f>
        <v>3104190.0100000002</v>
      </c>
      <c r="Q2281" s="10">
        <f>SUM(Q2189:Q2280)</f>
        <v>2956394.44</v>
      </c>
      <c r="R2281" s="10">
        <f>SUM(R2188:R2280)</f>
        <v>3216506.11</v>
      </c>
      <c r="S2281" s="10">
        <f>SUM(S2188:S2280)</f>
        <v>3446879.56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3186.94</v>
      </c>
    </row>
    <row r="2284" spans="1:19">
      <c r="A2284" s="35"/>
      <c r="B2284" s="5">
        <v>2021</v>
      </c>
      <c r="C2284" s="33"/>
      <c r="D2284" s="33"/>
      <c r="E2284" s="33"/>
      <c r="F2284" s="33"/>
      <c r="G2284" s="33"/>
      <c r="H2284" s="33"/>
      <c r="I2284" s="33"/>
      <c r="J2284" s="33"/>
      <c r="K2284" s="33"/>
      <c r="L2284" s="33"/>
      <c r="M2284" s="33"/>
      <c r="N2284" s="33"/>
      <c r="O2284" s="33"/>
      <c r="P2284" s="33"/>
      <c r="Q2284" s="33"/>
      <c r="R2284" s="34">
        <v>73385.2</v>
      </c>
      <c r="S2284" s="34">
        <v>73385.2</v>
      </c>
    </row>
    <row r="2285" spans="1:19">
      <c r="B2285" s="5">
        <v>2020</v>
      </c>
      <c r="C2285" s="33"/>
      <c r="D2285" s="33"/>
      <c r="E2285" s="33"/>
      <c r="F2285" s="33"/>
      <c r="G2285" s="33"/>
      <c r="H2285" s="33"/>
      <c r="I2285" s="33"/>
      <c r="J2285" s="33"/>
      <c r="K2285" s="33"/>
      <c r="L2285" s="33"/>
      <c r="M2285" s="33"/>
      <c r="N2285" s="33"/>
      <c r="O2285" s="33"/>
      <c r="P2285" s="33"/>
      <c r="Q2285" s="34">
        <v>1977.26</v>
      </c>
      <c r="R2285" s="34">
        <v>1977.26</v>
      </c>
      <c r="S2285" s="34">
        <v>1977.26</v>
      </c>
    </row>
    <row r="2286" spans="1:19">
      <c r="A2286" s="37"/>
      <c r="B2286" s="5">
        <v>2019</v>
      </c>
      <c r="C2286" s="33"/>
      <c r="D2286" s="33"/>
      <c r="E2286" s="33"/>
      <c r="F2286" s="33"/>
      <c r="G2286" s="33"/>
      <c r="H2286" s="33"/>
      <c r="I2286" s="33"/>
      <c r="J2286" s="33"/>
      <c r="K2286" s="33"/>
      <c r="L2286" s="33"/>
      <c r="M2286" s="33"/>
      <c r="N2286" s="33"/>
      <c r="O2286" s="33"/>
      <c r="P2286" s="34">
        <v>135820.04</v>
      </c>
      <c r="Q2286" s="34">
        <v>135820.04</v>
      </c>
      <c r="R2286" s="34">
        <v>135820.04</v>
      </c>
      <c r="S2286" s="34">
        <v>135820.04</v>
      </c>
    </row>
    <row r="2287" spans="1:19">
      <c r="A2287" s="37"/>
      <c r="B2287" s="5">
        <v>2018</v>
      </c>
      <c r="C2287" s="33"/>
      <c r="D2287" s="33"/>
      <c r="E2287" s="33"/>
      <c r="F2287" s="33"/>
      <c r="G2287" s="33"/>
      <c r="H2287" s="33"/>
      <c r="I2287" s="33"/>
      <c r="J2287" s="33"/>
      <c r="K2287" s="33"/>
      <c r="L2287" s="33"/>
      <c r="M2287" s="33"/>
      <c r="N2287" s="33"/>
      <c r="O2287" s="34">
        <v>2080.91</v>
      </c>
      <c r="P2287" s="34">
        <v>2080.91</v>
      </c>
      <c r="Q2287" s="34">
        <v>2080.91</v>
      </c>
      <c r="R2287" s="34">
        <v>2080.91</v>
      </c>
      <c r="S2287" s="34">
        <v>2080.91</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v>6143.04</v>
      </c>
      <c r="M2290" s="34">
        <v>6143.04</v>
      </c>
      <c r="N2290" s="34">
        <v>6143.04</v>
      </c>
      <c r="O2290" s="34">
        <v>6143.04</v>
      </c>
      <c r="P2290" s="34">
        <v>6143.04</v>
      </c>
      <c r="Q2290" s="34">
        <v>6143.04</v>
      </c>
      <c r="R2290" s="34">
        <v>6143.04</v>
      </c>
      <c r="S2290" s="34">
        <v>6143.04</v>
      </c>
    </row>
    <row r="2291" spans="2:19">
      <c r="B2291" s="5">
        <v>2014</v>
      </c>
      <c r="C2291" s="33"/>
      <c r="D2291" s="33"/>
      <c r="E2291" s="33"/>
      <c r="F2291" s="33"/>
      <c r="G2291" s="33"/>
      <c r="H2291" s="33"/>
      <c r="I2291" s="33"/>
      <c r="J2291" s="33"/>
      <c r="K2291" s="34">
        <v>112614.71</v>
      </c>
      <c r="L2291" s="34">
        <v>112614.71</v>
      </c>
      <c r="M2291" s="34">
        <v>112614.71</v>
      </c>
      <c r="N2291" s="34">
        <v>112614.71</v>
      </c>
      <c r="O2291" s="34">
        <v>112614.71</v>
      </c>
      <c r="P2291" s="34">
        <v>112614.71</v>
      </c>
      <c r="Q2291" s="34">
        <v>112614.71</v>
      </c>
      <c r="R2291" s="34">
        <v>112614.71</v>
      </c>
      <c r="S2291" s="34">
        <v>112614.71</v>
      </c>
    </row>
    <row r="2292" spans="2:19">
      <c r="B2292" s="5">
        <v>2013</v>
      </c>
      <c r="C2292" s="33"/>
      <c r="D2292" s="33"/>
      <c r="E2292" s="33"/>
      <c r="F2292" s="33"/>
      <c r="G2292" s="33"/>
      <c r="H2292" s="33"/>
      <c r="I2292" s="33"/>
      <c r="J2292" s="34"/>
      <c r="K2292" s="34">
        <v>73932.84</v>
      </c>
      <c r="L2292" s="34">
        <v>73932.84</v>
      </c>
      <c r="M2292" s="34">
        <v>73932.84</v>
      </c>
      <c r="N2292" s="34">
        <v>73932.84</v>
      </c>
      <c r="O2292" s="34">
        <v>73932.84</v>
      </c>
      <c r="P2292" s="34">
        <v>73932.84</v>
      </c>
      <c r="Q2292" s="34">
        <v>73932.84</v>
      </c>
      <c r="R2292" s="34">
        <v>73932.84</v>
      </c>
      <c r="S2292" s="34">
        <v>73932.84</v>
      </c>
    </row>
    <row r="2293" spans="2:19">
      <c r="B2293" s="5">
        <v>2012</v>
      </c>
      <c r="C2293" s="33"/>
      <c r="D2293" s="33"/>
      <c r="E2293" s="33"/>
      <c r="F2293" s="33"/>
      <c r="G2293" s="33"/>
      <c r="H2293" s="33"/>
      <c r="I2293" s="34"/>
      <c r="J2293" s="34"/>
      <c r="K2293" s="34">
        <v>165191.53</v>
      </c>
      <c r="L2293" s="34">
        <v>165191.53</v>
      </c>
      <c r="M2293" s="34">
        <v>165191.53</v>
      </c>
      <c r="N2293" s="34">
        <v>165191.53</v>
      </c>
      <c r="O2293" s="34">
        <v>165191.53</v>
      </c>
      <c r="P2293" s="34">
        <v>165191.53</v>
      </c>
      <c r="Q2293" s="34">
        <v>165191.53</v>
      </c>
      <c r="R2293" s="34">
        <v>165191.53</v>
      </c>
      <c r="S2293" s="34">
        <v>165191.53</v>
      </c>
    </row>
    <row r="2294" spans="2:19">
      <c r="B2294" s="5">
        <v>2011</v>
      </c>
      <c r="C2294" s="33"/>
      <c r="D2294" s="33"/>
      <c r="E2294" s="33"/>
      <c r="F2294" s="33"/>
      <c r="G2294" s="33"/>
      <c r="H2294" s="34"/>
      <c r="I2294" s="34"/>
      <c r="J2294" s="34"/>
      <c r="K2294" s="34">
        <v>3876.95</v>
      </c>
      <c r="L2294" s="34">
        <v>3876.95</v>
      </c>
      <c r="M2294" s="34">
        <v>3876.95</v>
      </c>
      <c r="N2294" s="34">
        <v>3876.95</v>
      </c>
      <c r="O2294" s="34">
        <v>3876.95</v>
      </c>
      <c r="P2294" s="34">
        <v>3876.95</v>
      </c>
      <c r="Q2294" s="34">
        <v>3876.95</v>
      </c>
      <c r="R2294" s="34">
        <v>3876.95</v>
      </c>
      <c r="S2294" s="34">
        <v>3876.95</v>
      </c>
    </row>
    <row r="2295" spans="2:19">
      <c r="B2295" s="5">
        <v>2010</v>
      </c>
      <c r="C2295" s="33"/>
      <c r="D2295" s="33"/>
      <c r="E2295" s="33"/>
      <c r="F2295" s="33"/>
      <c r="G2295" s="34"/>
      <c r="H2295" s="34"/>
      <c r="I2295" s="34"/>
      <c r="J2295" s="34"/>
      <c r="K2295" s="34">
        <v>2837.34</v>
      </c>
      <c r="L2295" s="34">
        <v>2837.34</v>
      </c>
      <c r="M2295" s="34">
        <v>2837.34</v>
      </c>
      <c r="N2295" s="34">
        <v>2837.34</v>
      </c>
      <c r="O2295" s="34">
        <v>2837.34</v>
      </c>
      <c r="P2295" s="34">
        <v>2837.34</v>
      </c>
      <c r="Q2295" s="34">
        <v>2837.34</v>
      </c>
      <c r="R2295" s="34">
        <v>2837.34</v>
      </c>
      <c r="S2295" s="34">
        <v>2837.34</v>
      </c>
    </row>
    <row r="2296" spans="2:19">
      <c r="B2296" s="5">
        <v>2009</v>
      </c>
      <c r="C2296" s="33"/>
      <c r="D2296" s="33"/>
      <c r="E2296" s="33"/>
      <c r="F2296" s="34"/>
      <c r="G2296" s="34"/>
      <c r="H2296" s="34"/>
      <c r="I2296" s="34"/>
      <c r="J2296" s="34"/>
      <c r="K2296" s="34">
        <v>220487.63</v>
      </c>
      <c r="L2296" s="34">
        <v>220487.63</v>
      </c>
      <c r="M2296" s="34">
        <v>220487.63</v>
      </c>
      <c r="N2296" s="34">
        <v>220487.63</v>
      </c>
      <c r="O2296" s="34">
        <v>220487.63</v>
      </c>
      <c r="P2296" s="34">
        <v>220487.63</v>
      </c>
      <c r="Q2296" s="34">
        <v>220487.63</v>
      </c>
      <c r="R2296" s="34">
        <v>220487.63</v>
      </c>
      <c r="S2296" s="34">
        <v>220487.63</v>
      </c>
    </row>
    <row r="2297" spans="2:19">
      <c r="B2297" s="5">
        <v>2008</v>
      </c>
      <c r="C2297" s="33"/>
      <c r="D2297" s="33"/>
      <c r="E2297" s="34"/>
      <c r="F2297" s="34"/>
      <c r="G2297" s="34"/>
      <c r="H2297" s="34"/>
      <c r="I2297" s="34"/>
      <c r="J2297" s="34"/>
      <c r="K2297" s="34">
        <v>124908.18</v>
      </c>
      <c r="L2297" s="34">
        <v>124908.18</v>
      </c>
      <c r="M2297" s="34">
        <v>124908.18</v>
      </c>
      <c r="N2297" s="34">
        <v>124908.18</v>
      </c>
      <c r="O2297" s="34">
        <v>124908.18</v>
      </c>
      <c r="P2297" s="34">
        <v>124908.18</v>
      </c>
      <c r="Q2297" s="34">
        <v>124908.18</v>
      </c>
      <c r="R2297" s="34">
        <v>124908.18</v>
      </c>
      <c r="S2297" s="34">
        <v>124908.18</v>
      </c>
    </row>
    <row r="2298" spans="2:19">
      <c r="B2298" s="5">
        <v>2007</v>
      </c>
      <c r="C2298" s="33"/>
      <c r="D2298" s="34"/>
      <c r="E2298" s="34"/>
      <c r="F2298" s="34"/>
      <c r="G2298" s="34"/>
      <c r="H2298" s="34"/>
      <c r="I2298" s="34"/>
      <c r="J2298" s="34"/>
      <c r="K2298" s="34">
        <v>223308.79999999999</v>
      </c>
      <c r="L2298" s="34">
        <v>223308.79999999999</v>
      </c>
      <c r="M2298" s="34">
        <v>223308.79999999999</v>
      </c>
      <c r="N2298" s="34">
        <v>223308.79999999999</v>
      </c>
      <c r="O2298" s="34">
        <v>223308.79999999999</v>
      </c>
      <c r="P2298" s="34">
        <v>223308.79999999999</v>
      </c>
      <c r="Q2298" s="34">
        <v>223308.79999999999</v>
      </c>
      <c r="R2298" s="34">
        <v>223308.79999999999</v>
      </c>
      <c r="S2298" s="34">
        <v>223308.79999999999</v>
      </c>
    </row>
    <row r="2299" spans="2:19">
      <c r="B2299" s="5">
        <v>2006</v>
      </c>
      <c r="C2299" s="34"/>
      <c r="D2299" s="34"/>
      <c r="E2299" s="34"/>
      <c r="F2299" s="34"/>
      <c r="G2299" s="34"/>
      <c r="H2299" s="34"/>
      <c r="I2299" s="34"/>
      <c r="J2299" s="34"/>
      <c r="K2299" s="34">
        <v>174113.31</v>
      </c>
      <c r="L2299" s="34">
        <v>174113.31</v>
      </c>
      <c r="M2299" s="34">
        <v>174113.31</v>
      </c>
      <c r="N2299" s="34">
        <v>174113.31</v>
      </c>
      <c r="O2299" s="34">
        <v>174113.31</v>
      </c>
      <c r="P2299" s="34">
        <v>174113.31</v>
      </c>
      <c r="Q2299" s="34">
        <v>174113.31</v>
      </c>
      <c r="R2299" s="34">
        <v>174113.31</v>
      </c>
      <c r="S2299" s="34">
        <v>174113.31</v>
      </c>
    </row>
    <row r="2300" spans="2:19">
      <c r="B2300" s="5">
        <v>2005</v>
      </c>
      <c r="C2300" s="34"/>
      <c r="D2300" s="34"/>
      <c r="E2300" s="34"/>
      <c r="F2300" s="34"/>
      <c r="G2300" s="34"/>
      <c r="H2300" s="34"/>
      <c r="I2300" s="34"/>
      <c r="J2300" s="34"/>
      <c r="K2300" s="34">
        <v>258781.00999999998</v>
      </c>
      <c r="L2300" s="34">
        <v>258781.00999999998</v>
      </c>
      <c r="M2300" s="34">
        <v>258781.00999999998</v>
      </c>
      <c r="N2300" s="34">
        <v>258781.00999999998</v>
      </c>
      <c r="O2300" s="34">
        <v>258781.00999999998</v>
      </c>
      <c r="P2300" s="34">
        <v>258781.00999999998</v>
      </c>
      <c r="Q2300" s="34">
        <v>258781.00999999998</v>
      </c>
      <c r="R2300" s="34">
        <v>258781.00999999998</v>
      </c>
      <c r="S2300" s="34">
        <v>258781.00999999998</v>
      </c>
    </row>
    <row r="2301" spans="2:19">
      <c r="B2301" s="5">
        <v>2004</v>
      </c>
      <c r="C2301" s="34"/>
      <c r="D2301" s="34"/>
      <c r="E2301" s="34"/>
      <c r="F2301" s="34"/>
      <c r="G2301" s="34"/>
      <c r="H2301" s="34"/>
      <c r="I2301" s="34"/>
      <c r="J2301" s="34"/>
      <c r="K2301" s="34">
        <v>55522.35</v>
      </c>
      <c r="L2301" s="34">
        <v>47386.35</v>
      </c>
      <c r="M2301" s="34">
        <v>47386.35</v>
      </c>
      <c r="N2301" s="34">
        <v>47386.35</v>
      </c>
      <c r="O2301" s="34">
        <v>47386.35</v>
      </c>
      <c r="P2301" s="34">
        <v>47386.35</v>
      </c>
      <c r="Q2301" s="34">
        <v>47386.35</v>
      </c>
      <c r="R2301" s="34">
        <v>47386.35</v>
      </c>
      <c r="S2301" s="34">
        <v>47386.35</v>
      </c>
    </row>
    <row r="2302" spans="2:19">
      <c r="B2302" s="5">
        <v>2003</v>
      </c>
      <c r="C2302" s="34"/>
      <c r="D2302" s="34"/>
      <c r="E2302" s="34"/>
      <c r="F2302" s="34"/>
      <c r="G2302" s="34"/>
      <c r="H2302" s="34"/>
      <c r="I2302" s="34"/>
      <c r="J2302" s="34"/>
      <c r="K2302" s="34">
        <v>21376</v>
      </c>
      <c r="L2302" s="34">
        <v>21376</v>
      </c>
      <c r="M2302" s="34">
        <v>21376</v>
      </c>
      <c r="N2302" s="34">
        <v>21376</v>
      </c>
      <c r="O2302" s="34">
        <v>21376</v>
      </c>
      <c r="P2302" s="34">
        <v>21376</v>
      </c>
      <c r="Q2302" s="34">
        <v>21376</v>
      </c>
      <c r="R2302" s="34">
        <v>21376</v>
      </c>
      <c r="S2302" s="34">
        <v>21376</v>
      </c>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v>2465.96</v>
      </c>
      <c r="L2309" s="34">
        <v>2465.96</v>
      </c>
      <c r="M2309" s="34">
        <v>2465.96</v>
      </c>
      <c r="N2309" s="34">
        <v>2465.96</v>
      </c>
      <c r="O2309" s="34">
        <v>2465.96</v>
      </c>
      <c r="P2309" s="34">
        <v>2465.96</v>
      </c>
      <c r="Q2309" s="34">
        <v>2465.96</v>
      </c>
      <c r="R2309" s="34">
        <v>2465.96</v>
      </c>
      <c r="S2309" s="34">
        <v>2465.96</v>
      </c>
    </row>
    <row r="2310" spans="2:19">
      <c r="B2310" s="5">
        <v>1995</v>
      </c>
      <c r="C2310" s="34"/>
      <c r="D2310" s="34"/>
      <c r="E2310" s="34"/>
      <c r="F2310" s="34"/>
      <c r="G2310" s="34"/>
      <c r="H2310" s="34"/>
      <c r="I2310" s="34"/>
      <c r="J2310" s="34"/>
      <c r="K2310" s="34">
        <v>23943.8</v>
      </c>
      <c r="L2310" s="34">
        <v>23943.8</v>
      </c>
      <c r="M2310" s="34">
        <v>23943.8</v>
      </c>
      <c r="N2310" s="34">
        <v>23943.8</v>
      </c>
      <c r="O2310" s="34">
        <v>23943.8</v>
      </c>
      <c r="P2310" s="34">
        <v>23943.8</v>
      </c>
      <c r="Q2310" s="34">
        <v>23943.8</v>
      </c>
      <c r="R2310" s="34">
        <v>23943.8</v>
      </c>
      <c r="S2310" s="34">
        <v>23943.8</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v>6411.09</v>
      </c>
      <c r="L2323" s="34">
        <v>6411.09</v>
      </c>
      <c r="M2323" s="34">
        <v>6411.09</v>
      </c>
      <c r="N2323" s="34">
        <v>6411.09</v>
      </c>
      <c r="O2323" s="34">
        <v>6411.09</v>
      </c>
      <c r="P2323" s="34">
        <v>6411.09</v>
      </c>
      <c r="Q2323" s="34">
        <v>6411.09</v>
      </c>
      <c r="R2323" s="34">
        <v>6411.09</v>
      </c>
      <c r="S2323" s="34">
        <v>6411.09</v>
      </c>
    </row>
    <row r="2324" spans="2:19">
      <c r="B2324" s="5">
        <v>1981</v>
      </c>
      <c r="C2324" s="34"/>
      <c r="D2324" s="34"/>
      <c r="E2324" s="34"/>
      <c r="F2324" s="34"/>
      <c r="G2324" s="34"/>
      <c r="H2324" s="34"/>
      <c r="I2324" s="34"/>
      <c r="J2324" s="34"/>
      <c r="K2324" s="34">
        <v>4914.54</v>
      </c>
      <c r="L2324" s="34">
        <v>4914.54</v>
      </c>
      <c r="M2324" s="34">
        <v>4914.54</v>
      </c>
      <c r="N2324" s="34">
        <v>4914.54</v>
      </c>
      <c r="O2324" s="34">
        <v>4914.54</v>
      </c>
      <c r="P2324" s="34">
        <v>4914.54</v>
      </c>
      <c r="Q2324" s="34">
        <v>4914.54</v>
      </c>
      <c r="R2324" s="34">
        <v>4914.54</v>
      </c>
      <c r="S2324" s="34">
        <v>4914.54</v>
      </c>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v>2282.41</v>
      </c>
      <c r="L2343" s="34">
        <v>2282.41</v>
      </c>
      <c r="M2343" s="34">
        <v>2282.41</v>
      </c>
      <c r="N2343" s="34">
        <v>2282.41</v>
      </c>
      <c r="O2343" s="34">
        <v>2282.41</v>
      </c>
      <c r="P2343" s="34">
        <v>2282.41</v>
      </c>
      <c r="Q2343" s="34">
        <v>2282.41</v>
      </c>
      <c r="R2343" s="34">
        <v>2282.41</v>
      </c>
      <c r="S2343" s="34">
        <v>2282.41</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v>699.45</v>
      </c>
      <c r="L2356" s="34">
        <v>699.45</v>
      </c>
      <c r="M2356" s="34">
        <v>699.45</v>
      </c>
      <c r="N2356" s="34">
        <v>699.45</v>
      </c>
      <c r="O2356" s="34">
        <v>699.45</v>
      </c>
      <c r="P2356" s="34">
        <v>699.45</v>
      </c>
      <c r="Q2356" s="34">
        <v>699.45</v>
      </c>
      <c r="R2356" s="34">
        <v>310.87000000000006</v>
      </c>
      <c r="S2356" s="34">
        <v>310.87000000000006</v>
      </c>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v>714.79</v>
      </c>
      <c r="L2375" s="34">
        <v>714.79</v>
      </c>
      <c r="M2375" s="34">
        <v>714.79</v>
      </c>
      <c r="N2375" s="34">
        <v>714.79</v>
      </c>
      <c r="O2375" s="34">
        <v>714.79</v>
      </c>
      <c r="P2375" s="34">
        <v>714.79</v>
      </c>
      <c r="Q2375" s="34">
        <v>714.79</v>
      </c>
      <c r="R2375" s="34">
        <v>714.79</v>
      </c>
      <c r="S2375" s="34">
        <v>714.79</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1478382.6900000002</v>
      </c>
      <c r="L2376" s="7">
        <f t="shared" ref="L2376" si="46">SUM(L2289:L2375)</f>
        <v>1476389.7300000002</v>
      </c>
      <c r="M2376" s="7">
        <f>SUM(M2289:M2375)</f>
        <v>1476389.7300000002</v>
      </c>
      <c r="N2376" s="10">
        <f>SUM(N2284:N2375)</f>
        <v>1476389.7300000002</v>
      </c>
      <c r="O2376" s="10">
        <f>SUM(O2284:O2375)</f>
        <v>1478470.6400000004</v>
      </c>
      <c r="P2376" s="10">
        <f>SUM(P2284:P2375)</f>
        <v>1614290.6800000004</v>
      </c>
      <c r="Q2376" s="10">
        <f>SUM(Q2284:Q2375)</f>
        <v>1616267.9400000004</v>
      </c>
      <c r="R2376" s="10">
        <f>SUM(R2283:R2375)</f>
        <v>1689264.5600000003</v>
      </c>
      <c r="S2376" s="10">
        <f>SUM(S2283:S2375)</f>
        <v>1692451.5000000005</v>
      </c>
    </row>
    <row r="2377" spans="1:19" hidden="1" outlineLevel="1">
      <c r="A2377" s="64"/>
      <c r="B2377" s="6"/>
      <c r="C2377" s="7"/>
      <c r="D2377" s="7"/>
      <c r="E2377" s="7"/>
      <c r="F2377" s="7"/>
      <c r="G2377" s="7"/>
      <c r="H2377" s="7"/>
      <c r="I2377" s="7"/>
      <c r="J2377" s="7"/>
      <c r="K2377" s="7"/>
      <c r="L2377" s="7"/>
      <c r="M2377" s="9"/>
    </row>
    <row r="2378" spans="1:19" hidden="1" outlineLevel="1">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hidden="1" outlineLevel="1">
      <c r="A2379" s="35"/>
      <c r="B2379" s="5">
        <v>2021</v>
      </c>
      <c r="C2379" s="33"/>
      <c r="D2379" s="33"/>
      <c r="E2379" s="33"/>
      <c r="F2379" s="33"/>
      <c r="G2379" s="33"/>
      <c r="H2379" s="33"/>
      <c r="I2379" s="33"/>
      <c r="J2379" s="33"/>
      <c r="K2379" s="33"/>
      <c r="L2379" s="33"/>
      <c r="M2379" s="33"/>
      <c r="N2379" s="33"/>
      <c r="O2379" s="33"/>
      <c r="P2379" s="33"/>
      <c r="Q2379" s="33"/>
      <c r="R2379" s="34"/>
      <c r="S2379" s="34"/>
    </row>
    <row r="2380" spans="1:19" hidden="1" outlineLevel="1">
      <c r="B2380" s="5">
        <v>2020</v>
      </c>
      <c r="C2380" s="33"/>
      <c r="D2380" s="33"/>
      <c r="E2380" s="33"/>
      <c r="F2380" s="33"/>
      <c r="G2380" s="33"/>
      <c r="H2380" s="33"/>
      <c r="I2380" s="33"/>
      <c r="J2380" s="33"/>
      <c r="K2380" s="33"/>
      <c r="L2380" s="33"/>
      <c r="M2380" s="33"/>
      <c r="N2380" s="33"/>
      <c r="O2380" s="33"/>
      <c r="P2380" s="33"/>
      <c r="Q2380" s="34"/>
      <c r="R2380" s="34"/>
      <c r="S2380" s="34"/>
    </row>
    <row r="2381" spans="1:19" hidden="1" outlineLevel="1">
      <c r="A2381" s="37"/>
      <c r="B2381" s="5">
        <v>2019</v>
      </c>
      <c r="C2381" s="33"/>
      <c r="D2381" s="33"/>
      <c r="E2381" s="33"/>
      <c r="F2381" s="33"/>
      <c r="G2381" s="33"/>
      <c r="H2381" s="33"/>
      <c r="I2381" s="33"/>
      <c r="J2381" s="33"/>
      <c r="K2381" s="33"/>
      <c r="L2381" s="33"/>
      <c r="M2381" s="33"/>
      <c r="N2381" s="33"/>
      <c r="O2381" s="33"/>
      <c r="P2381" s="34"/>
      <c r="Q2381" s="34"/>
      <c r="R2381" s="34"/>
      <c r="S2381" s="34"/>
    </row>
    <row r="2382" spans="1:19" hidden="1" outlineLevel="1">
      <c r="A2382" s="37"/>
      <c r="B2382" s="5">
        <v>2018</v>
      </c>
      <c r="C2382" s="33"/>
      <c r="D2382" s="33"/>
      <c r="E2382" s="33"/>
      <c r="F2382" s="33"/>
      <c r="G2382" s="33"/>
      <c r="H2382" s="33"/>
      <c r="I2382" s="33"/>
      <c r="J2382" s="33"/>
      <c r="K2382" s="33"/>
      <c r="L2382" s="33"/>
      <c r="M2382" s="33"/>
      <c r="N2382" s="33"/>
      <c r="O2382" s="34"/>
      <c r="P2382" s="34"/>
      <c r="Q2382" s="34"/>
      <c r="R2382" s="34"/>
      <c r="S2382" s="34"/>
    </row>
    <row r="2383" spans="1:19" hidden="1" outlineLevel="1">
      <c r="A2383" s="37"/>
      <c r="B2383" s="5">
        <v>2017</v>
      </c>
      <c r="C2383" s="33"/>
      <c r="D2383" s="33"/>
      <c r="E2383" s="33"/>
      <c r="F2383" s="33"/>
      <c r="G2383" s="33"/>
      <c r="H2383" s="33"/>
      <c r="I2383" s="33"/>
      <c r="J2383" s="33"/>
      <c r="K2383" s="33"/>
      <c r="L2383" s="33"/>
      <c r="M2383" s="33"/>
      <c r="N2383" s="34"/>
      <c r="O2383" s="34"/>
      <c r="P2383" s="34"/>
      <c r="Q2383" s="34"/>
      <c r="R2383" s="34"/>
      <c r="S2383" s="34"/>
    </row>
    <row r="2384" spans="1:19" hidden="1" outlineLevel="1">
      <c r="B2384" s="5">
        <v>2016</v>
      </c>
      <c r="C2384" s="33"/>
      <c r="D2384" s="33"/>
      <c r="E2384" s="33"/>
      <c r="F2384" s="33"/>
      <c r="G2384" s="33"/>
      <c r="H2384" s="33"/>
      <c r="I2384" s="33"/>
      <c r="J2384" s="33"/>
      <c r="K2384" s="33"/>
      <c r="L2384" s="33"/>
      <c r="M2384" s="34"/>
      <c r="N2384" s="34"/>
      <c r="O2384" s="34"/>
      <c r="P2384" s="34"/>
      <c r="Q2384" s="34"/>
      <c r="R2384" s="34"/>
      <c r="S2384" s="34"/>
    </row>
    <row r="2385" spans="2:19" hidden="1" outlineLevel="1">
      <c r="B2385" s="5">
        <v>2015</v>
      </c>
      <c r="C2385" s="33"/>
      <c r="D2385" s="33"/>
      <c r="E2385" s="33"/>
      <c r="F2385" s="33"/>
      <c r="G2385" s="33"/>
      <c r="H2385" s="33"/>
      <c r="I2385" s="33"/>
      <c r="J2385" s="33"/>
      <c r="K2385" s="33"/>
      <c r="L2385" s="34"/>
      <c r="M2385" s="34"/>
      <c r="N2385" s="34"/>
      <c r="O2385" s="34"/>
      <c r="P2385" s="34"/>
      <c r="Q2385" s="34"/>
      <c r="R2385" s="34"/>
      <c r="S2385" s="34"/>
    </row>
    <row r="2386" spans="2:19" hidden="1" outlineLevel="1">
      <c r="B2386" s="5">
        <v>2014</v>
      </c>
      <c r="C2386" s="33"/>
      <c r="D2386" s="33"/>
      <c r="E2386" s="33"/>
      <c r="F2386" s="33"/>
      <c r="G2386" s="33"/>
      <c r="H2386" s="33"/>
      <c r="I2386" s="33"/>
      <c r="J2386" s="33"/>
      <c r="K2386" s="34"/>
      <c r="L2386" s="34"/>
      <c r="M2386" s="34"/>
      <c r="N2386" s="34"/>
      <c r="O2386" s="34"/>
      <c r="P2386" s="34"/>
      <c r="Q2386" s="34"/>
      <c r="R2386" s="34"/>
      <c r="S2386" s="34"/>
    </row>
    <row r="2387" spans="2:19" hidden="1" outlineLevel="1">
      <c r="B2387" s="5">
        <v>2013</v>
      </c>
      <c r="C2387" s="33"/>
      <c r="D2387" s="33"/>
      <c r="E2387" s="33"/>
      <c r="F2387" s="33"/>
      <c r="G2387" s="33"/>
      <c r="H2387" s="33"/>
      <c r="I2387" s="33"/>
      <c r="J2387" s="34"/>
      <c r="K2387" s="34"/>
      <c r="L2387" s="34"/>
      <c r="M2387" s="34"/>
      <c r="N2387" s="34"/>
      <c r="O2387" s="34"/>
      <c r="P2387" s="34"/>
      <c r="Q2387" s="34"/>
      <c r="R2387" s="34"/>
      <c r="S2387" s="34"/>
    </row>
    <row r="2388" spans="2:19" hidden="1" outlineLevel="1">
      <c r="B2388" s="5">
        <v>2012</v>
      </c>
      <c r="C2388" s="33"/>
      <c r="D2388" s="33"/>
      <c r="E2388" s="33"/>
      <c r="F2388" s="33"/>
      <c r="G2388" s="33"/>
      <c r="H2388" s="33"/>
      <c r="I2388" s="34"/>
      <c r="J2388" s="34"/>
      <c r="K2388" s="34"/>
      <c r="L2388" s="34"/>
      <c r="M2388" s="34"/>
      <c r="N2388" s="34"/>
      <c r="O2388" s="34"/>
      <c r="P2388" s="34"/>
      <c r="Q2388" s="34"/>
      <c r="R2388" s="34"/>
      <c r="S2388" s="34"/>
    </row>
    <row r="2389" spans="2:19" hidden="1" outlineLevel="1">
      <c r="B2389" s="5">
        <v>2011</v>
      </c>
      <c r="C2389" s="33"/>
      <c r="D2389" s="33"/>
      <c r="E2389" s="33"/>
      <c r="F2389" s="33"/>
      <c r="G2389" s="33"/>
      <c r="H2389" s="34"/>
      <c r="I2389" s="34"/>
      <c r="J2389" s="34"/>
      <c r="K2389" s="34"/>
      <c r="L2389" s="34"/>
      <c r="M2389" s="34"/>
      <c r="N2389" s="34"/>
      <c r="O2389" s="34"/>
      <c r="P2389" s="34"/>
      <c r="Q2389" s="34"/>
      <c r="R2389" s="34"/>
      <c r="S2389" s="34"/>
    </row>
    <row r="2390" spans="2:19" hidden="1" outlineLevel="1">
      <c r="B2390" s="5">
        <v>2010</v>
      </c>
      <c r="C2390" s="33"/>
      <c r="D2390" s="33"/>
      <c r="E2390" s="33"/>
      <c r="F2390" s="33"/>
      <c r="G2390" s="34"/>
      <c r="H2390" s="34"/>
      <c r="I2390" s="34"/>
      <c r="J2390" s="34"/>
      <c r="K2390" s="34"/>
      <c r="L2390" s="34"/>
      <c r="M2390" s="34"/>
      <c r="N2390" s="34"/>
      <c r="O2390" s="34"/>
      <c r="P2390" s="34"/>
      <c r="Q2390" s="34"/>
      <c r="R2390" s="34"/>
      <c r="S2390" s="34"/>
    </row>
    <row r="2391" spans="2:19" hidden="1" outlineLevel="1">
      <c r="B2391" s="5">
        <v>2009</v>
      </c>
      <c r="C2391" s="33"/>
      <c r="D2391" s="33"/>
      <c r="E2391" s="33"/>
      <c r="F2391" s="34"/>
      <c r="G2391" s="34"/>
      <c r="H2391" s="34"/>
      <c r="I2391" s="34"/>
      <c r="J2391" s="34"/>
      <c r="K2391" s="34"/>
      <c r="L2391" s="34"/>
      <c r="M2391" s="34"/>
      <c r="N2391" s="34"/>
      <c r="O2391" s="34"/>
      <c r="P2391" s="34"/>
      <c r="Q2391" s="34"/>
      <c r="R2391" s="34"/>
      <c r="S2391" s="34"/>
    </row>
    <row r="2392" spans="2:19" hidden="1" outlineLevel="1">
      <c r="B2392" s="5">
        <v>2008</v>
      </c>
      <c r="C2392" s="33"/>
      <c r="D2392" s="33"/>
      <c r="E2392" s="34"/>
      <c r="F2392" s="34"/>
      <c r="G2392" s="34"/>
      <c r="H2392" s="34"/>
      <c r="I2392" s="34"/>
      <c r="J2392" s="34"/>
      <c r="K2392" s="34"/>
      <c r="L2392" s="34"/>
      <c r="M2392" s="34"/>
      <c r="N2392" s="34"/>
      <c r="O2392" s="34"/>
      <c r="P2392" s="34"/>
      <c r="Q2392" s="34"/>
      <c r="R2392" s="34"/>
      <c r="S2392" s="34"/>
    </row>
    <row r="2393" spans="2:19" hidden="1" outlineLevel="1">
      <c r="B2393" s="5">
        <v>2007</v>
      </c>
      <c r="C2393" s="33"/>
      <c r="D2393" s="34"/>
      <c r="E2393" s="34"/>
      <c r="F2393" s="34"/>
      <c r="G2393" s="34"/>
      <c r="H2393" s="34"/>
      <c r="I2393" s="34"/>
      <c r="J2393" s="34"/>
      <c r="K2393" s="34"/>
      <c r="L2393" s="34"/>
      <c r="M2393" s="34"/>
      <c r="N2393" s="34"/>
      <c r="O2393" s="34"/>
      <c r="P2393" s="34"/>
      <c r="Q2393" s="34"/>
      <c r="R2393" s="34"/>
      <c r="S2393" s="34"/>
    </row>
    <row r="2394" spans="2:19" hidden="1" outlineLevel="1">
      <c r="B2394" s="5">
        <v>2006</v>
      </c>
      <c r="C2394" s="34"/>
      <c r="D2394" s="34"/>
      <c r="E2394" s="34"/>
      <c r="F2394" s="34"/>
      <c r="G2394" s="34"/>
      <c r="H2394" s="34"/>
      <c r="I2394" s="34"/>
      <c r="J2394" s="34"/>
      <c r="K2394" s="34"/>
      <c r="L2394" s="34"/>
      <c r="M2394" s="34"/>
      <c r="N2394" s="34"/>
      <c r="O2394" s="34"/>
      <c r="P2394" s="34"/>
      <c r="Q2394" s="34"/>
      <c r="R2394" s="34"/>
      <c r="S2394" s="34"/>
    </row>
    <row r="2395" spans="2:19" hidden="1" outlineLevel="1">
      <c r="B2395" s="5">
        <v>2005</v>
      </c>
      <c r="C2395" s="34"/>
      <c r="D2395" s="34"/>
      <c r="E2395" s="34"/>
      <c r="F2395" s="34"/>
      <c r="G2395" s="34"/>
      <c r="H2395" s="34"/>
      <c r="I2395" s="34"/>
      <c r="J2395" s="34"/>
      <c r="K2395" s="34"/>
      <c r="L2395" s="34"/>
      <c r="M2395" s="34"/>
      <c r="N2395" s="34"/>
      <c r="O2395" s="34"/>
      <c r="P2395" s="34"/>
      <c r="Q2395" s="34"/>
      <c r="R2395" s="34"/>
      <c r="S2395" s="34"/>
    </row>
    <row r="2396" spans="2:19" hidden="1" outlineLevel="1">
      <c r="B2396" s="5">
        <v>2004</v>
      </c>
      <c r="C2396" s="34"/>
      <c r="D2396" s="34"/>
      <c r="E2396" s="34"/>
      <c r="F2396" s="34"/>
      <c r="G2396" s="34"/>
      <c r="H2396" s="34"/>
      <c r="I2396" s="34"/>
      <c r="J2396" s="34"/>
      <c r="K2396" s="34"/>
      <c r="L2396" s="34"/>
      <c r="M2396" s="34"/>
      <c r="N2396" s="34"/>
      <c r="O2396" s="34"/>
      <c r="P2396" s="34"/>
      <c r="Q2396" s="34"/>
      <c r="R2396" s="34"/>
      <c r="S2396" s="34"/>
    </row>
    <row r="2397" spans="2:19" hidden="1" outlineLevel="1">
      <c r="B2397" s="5">
        <v>2003</v>
      </c>
      <c r="C2397" s="34"/>
      <c r="D2397" s="34"/>
      <c r="E2397" s="34"/>
      <c r="F2397" s="34"/>
      <c r="G2397" s="34"/>
      <c r="H2397" s="34"/>
      <c r="I2397" s="34"/>
      <c r="J2397" s="34"/>
      <c r="K2397" s="34"/>
      <c r="L2397" s="34"/>
      <c r="M2397" s="34"/>
      <c r="N2397" s="34"/>
      <c r="O2397" s="34"/>
      <c r="P2397" s="34"/>
      <c r="Q2397" s="34"/>
      <c r="R2397" s="34"/>
      <c r="S2397" s="34"/>
    </row>
    <row r="2398" spans="2:19" hidden="1" outlineLevel="1">
      <c r="B2398" s="5">
        <v>2002</v>
      </c>
      <c r="C2398" s="34"/>
      <c r="D2398" s="34"/>
      <c r="E2398" s="34"/>
      <c r="F2398" s="34"/>
      <c r="G2398" s="34"/>
      <c r="H2398" s="34"/>
      <c r="I2398" s="34"/>
      <c r="J2398" s="34"/>
      <c r="K2398" s="34"/>
      <c r="L2398" s="34"/>
      <c r="M2398" s="34"/>
      <c r="N2398" s="34"/>
      <c r="O2398" s="34"/>
      <c r="P2398" s="34"/>
      <c r="Q2398" s="34"/>
      <c r="R2398" s="34"/>
      <c r="S2398" s="34"/>
    </row>
    <row r="2399" spans="2:19" hidden="1" outlineLevel="1">
      <c r="B2399" s="5">
        <v>2001</v>
      </c>
      <c r="C2399" s="34"/>
      <c r="D2399" s="34"/>
      <c r="E2399" s="34"/>
      <c r="F2399" s="34"/>
      <c r="G2399" s="34"/>
      <c r="H2399" s="34"/>
      <c r="I2399" s="34"/>
      <c r="J2399" s="34"/>
      <c r="K2399" s="34"/>
      <c r="L2399" s="34"/>
      <c r="M2399" s="34"/>
      <c r="N2399" s="34"/>
      <c r="O2399" s="34"/>
      <c r="P2399" s="34"/>
      <c r="Q2399" s="34"/>
      <c r="R2399" s="34"/>
      <c r="S2399" s="34"/>
    </row>
    <row r="2400" spans="2:19" hidden="1" outlineLevel="1">
      <c r="B2400" s="5">
        <v>2000</v>
      </c>
      <c r="C2400" s="34"/>
      <c r="D2400" s="34"/>
      <c r="E2400" s="34"/>
      <c r="F2400" s="34"/>
      <c r="G2400" s="34"/>
      <c r="H2400" s="34"/>
      <c r="I2400" s="34"/>
      <c r="J2400" s="34"/>
      <c r="K2400" s="34"/>
      <c r="L2400" s="34"/>
      <c r="M2400" s="34"/>
      <c r="N2400" s="34"/>
      <c r="O2400" s="34"/>
      <c r="P2400" s="34"/>
      <c r="Q2400" s="34"/>
      <c r="R2400" s="34"/>
      <c r="S2400" s="34"/>
    </row>
    <row r="2401" spans="2:19" hidden="1" outlineLevel="1">
      <c r="B2401" s="5">
        <v>1999</v>
      </c>
      <c r="C2401" s="34"/>
      <c r="D2401" s="34"/>
      <c r="E2401" s="34"/>
      <c r="F2401" s="34"/>
      <c r="G2401" s="34"/>
      <c r="H2401" s="34"/>
      <c r="I2401" s="34"/>
      <c r="J2401" s="34"/>
      <c r="K2401" s="34"/>
      <c r="L2401" s="34"/>
      <c r="M2401" s="34"/>
      <c r="N2401" s="34"/>
      <c r="O2401" s="34"/>
      <c r="P2401" s="34"/>
      <c r="Q2401" s="34"/>
      <c r="R2401" s="34"/>
      <c r="S2401" s="34"/>
    </row>
    <row r="2402" spans="2:19" hidden="1" outlineLevel="1">
      <c r="B2402" s="5">
        <v>1998</v>
      </c>
      <c r="C2402" s="34"/>
      <c r="D2402" s="34"/>
      <c r="E2402" s="34"/>
      <c r="F2402" s="34"/>
      <c r="G2402" s="34"/>
      <c r="H2402" s="34"/>
      <c r="I2402" s="34"/>
      <c r="J2402" s="34"/>
      <c r="K2402" s="34"/>
      <c r="L2402" s="34"/>
      <c r="M2402" s="34"/>
      <c r="N2402" s="34"/>
      <c r="O2402" s="34"/>
      <c r="P2402" s="34"/>
      <c r="Q2402" s="34"/>
      <c r="R2402" s="34"/>
      <c r="S2402" s="34"/>
    </row>
    <row r="2403" spans="2:19" hidden="1" outlineLevel="1">
      <c r="B2403" s="5">
        <v>1997</v>
      </c>
      <c r="C2403" s="34"/>
      <c r="D2403" s="34"/>
      <c r="E2403" s="34"/>
      <c r="F2403" s="34"/>
      <c r="G2403" s="34"/>
      <c r="H2403" s="34"/>
      <c r="I2403" s="34"/>
      <c r="J2403" s="34"/>
      <c r="K2403" s="34"/>
      <c r="L2403" s="34"/>
      <c r="M2403" s="34"/>
      <c r="N2403" s="34"/>
      <c r="O2403" s="34"/>
      <c r="P2403" s="34"/>
      <c r="Q2403" s="34"/>
      <c r="R2403" s="34"/>
      <c r="S2403" s="34"/>
    </row>
    <row r="2404" spans="2:19" hidden="1" outlineLevel="1">
      <c r="B2404" s="5">
        <v>1996</v>
      </c>
      <c r="C2404" s="34"/>
      <c r="D2404" s="34"/>
      <c r="E2404" s="34"/>
      <c r="F2404" s="34"/>
      <c r="G2404" s="34"/>
      <c r="H2404" s="34"/>
      <c r="I2404" s="34"/>
      <c r="J2404" s="34"/>
      <c r="K2404" s="34"/>
      <c r="L2404" s="34"/>
      <c r="M2404" s="34"/>
      <c r="N2404" s="34"/>
      <c r="O2404" s="34"/>
      <c r="P2404" s="34"/>
      <c r="Q2404" s="34"/>
      <c r="R2404" s="34"/>
      <c r="S2404" s="34"/>
    </row>
    <row r="2405" spans="2:19" hidden="1" outlineLevel="1">
      <c r="B2405" s="5">
        <v>1995</v>
      </c>
      <c r="C2405" s="34"/>
      <c r="D2405" s="34"/>
      <c r="E2405" s="34"/>
      <c r="F2405" s="34"/>
      <c r="G2405" s="34"/>
      <c r="H2405" s="34"/>
      <c r="I2405" s="34"/>
      <c r="J2405" s="34"/>
      <c r="K2405" s="34"/>
      <c r="L2405" s="34"/>
      <c r="M2405" s="34"/>
      <c r="N2405" s="34"/>
      <c r="O2405" s="34"/>
      <c r="P2405" s="34"/>
      <c r="Q2405" s="34"/>
      <c r="R2405" s="34"/>
      <c r="S2405" s="34"/>
    </row>
    <row r="2406" spans="2:19" hidden="1" outlineLevel="1">
      <c r="B2406" s="5">
        <v>1994</v>
      </c>
      <c r="C2406" s="34"/>
      <c r="D2406" s="34"/>
      <c r="E2406" s="34"/>
      <c r="F2406" s="34"/>
      <c r="G2406" s="34"/>
      <c r="H2406" s="34"/>
      <c r="I2406" s="34"/>
      <c r="J2406" s="34"/>
      <c r="K2406" s="34"/>
      <c r="L2406" s="34"/>
      <c r="M2406" s="34"/>
      <c r="N2406" s="34"/>
      <c r="O2406" s="34"/>
      <c r="P2406" s="34"/>
      <c r="Q2406" s="34"/>
      <c r="R2406" s="34"/>
      <c r="S2406" s="34"/>
    </row>
    <row r="2407" spans="2:19" hidden="1" outlineLevel="1">
      <c r="B2407" s="5">
        <v>1993</v>
      </c>
      <c r="C2407" s="34"/>
      <c r="D2407" s="34"/>
      <c r="E2407" s="34"/>
      <c r="F2407" s="34"/>
      <c r="G2407" s="34"/>
      <c r="H2407" s="34"/>
      <c r="I2407" s="34"/>
      <c r="J2407" s="34"/>
      <c r="K2407" s="34"/>
      <c r="L2407" s="34"/>
      <c r="M2407" s="34"/>
      <c r="N2407" s="34"/>
      <c r="O2407" s="34"/>
      <c r="P2407" s="34"/>
      <c r="Q2407" s="34"/>
      <c r="R2407" s="34"/>
      <c r="S2407" s="34"/>
    </row>
    <row r="2408" spans="2:19" hidden="1" outlineLevel="1">
      <c r="B2408" s="5">
        <v>1992</v>
      </c>
      <c r="C2408" s="34"/>
      <c r="D2408" s="34"/>
      <c r="E2408" s="34"/>
      <c r="F2408" s="34"/>
      <c r="G2408" s="34"/>
      <c r="H2408" s="34"/>
      <c r="I2408" s="34"/>
      <c r="J2408" s="34"/>
      <c r="K2408" s="34"/>
      <c r="L2408" s="34"/>
      <c r="M2408" s="34"/>
      <c r="N2408" s="34"/>
      <c r="O2408" s="34"/>
      <c r="P2408" s="34"/>
      <c r="Q2408" s="34"/>
      <c r="R2408" s="34"/>
      <c r="S2408" s="34"/>
    </row>
    <row r="2409" spans="2:19" hidden="1" outlineLevel="1">
      <c r="B2409" s="5">
        <v>1991</v>
      </c>
      <c r="C2409" s="34"/>
      <c r="D2409" s="34"/>
      <c r="E2409" s="34"/>
      <c r="F2409" s="34"/>
      <c r="G2409" s="34"/>
      <c r="H2409" s="34"/>
      <c r="I2409" s="34"/>
      <c r="J2409" s="34"/>
      <c r="K2409" s="34"/>
      <c r="L2409" s="34"/>
      <c r="M2409" s="34"/>
      <c r="N2409" s="34"/>
      <c r="O2409" s="34"/>
      <c r="P2409" s="34"/>
      <c r="Q2409" s="34"/>
      <c r="R2409" s="34"/>
      <c r="S2409" s="34"/>
    </row>
    <row r="2410" spans="2:19" hidden="1" outlineLevel="1">
      <c r="B2410" s="5">
        <v>1990</v>
      </c>
      <c r="C2410" s="34"/>
      <c r="D2410" s="34"/>
      <c r="E2410" s="34"/>
      <c r="F2410" s="34"/>
      <c r="G2410" s="34"/>
      <c r="H2410" s="34"/>
      <c r="I2410" s="34"/>
      <c r="J2410" s="34"/>
      <c r="K2410" s="34"/>
      <c r="L2410" s="34"/>
      <c r="M2410" s="34"/>
      <c r="N2410" s="34"/>
      <c r="O2410" s="34"/>
      <c r="P2410" s="34"/>
      <c r="Q2410" s="34"/>
      <c r="R2410" s="34"/>
      <c r="S2410" s="34"/>
    </row>
    <row r="2411" spans="2:19" hidden="1" outlineLevel="1">
      <c r="B2411" s="5">
        <v>1989</v>
      </c>
      <c r="C2411" s="34"/>
      <c r="D2411" s="34"/>
      <c r="E2411" s="34"/>
      <c r="F2411" s="34"/>
      <c r="G2411" s="34"/>
      <c r="H2411" s="34"/>
      <c r="I2411" s="34"/>
      <c r="J2411" s="34"/>
      <c r="K2411" s="34"/>
      <c r="L2411" s="34"/>
      <c r="M2411" s="34"/>
      <c r="N2411" s="34"/>
      <c r="O2411" s="34"/>
      <c r="P2411" s="34"/>
      <c r="Q2411" s="34"/>
      <c r="R2411" s="34"/>
      <c r="S2411" s="34"/>
    </row>
    <row r="2412" spans="2:19" hidden="1" outlineLevel="1">
      <c r="B2412" s="5">
        <v>1988</v>
      </c>
      <c r="C2412" s="34"/>
      <c r="D2412" s="34"/>
      <c r="E2412" s="34"/>
      <c r="F2412" s="34"/>
      <c r="G2412" s="34"/>
      <c r="H2412" s="34"/>
      <c r="I2412" s="34"/>
      <c r="J2412" s="34"/>
      <c r="K2412" s="34"/>
      <c r="L2412" s="34"/>
      <c r="M2412" s="34"/>
      <c r="N2412" s="34"/>
      <c r="O2412" s="34"/>
      <c r="P2412" s="34"/>
      <c r="Q2412" s="34"/>
      <c r="R2412" s="34"/>
      <c r="S2412" s="34"/>
    </row>
    <row r="2413" spans="2:19" hidden="1" outlineLevel="1">
      <c r="B2413" s="5">
        <v>1987</v>
      </c>
      <c r="C2413" s="34"/>
      <c r="D2413" s="34"/>
      <c r="E2413" s="34"/>
      <c r="F2413" s="34"/>
      <c r="G2413" s="34"/>
      <c r="H2413" s="34"/>
      <c r="I2413" s="34"/>
      <c r="J2413" s="34"/>
      <c r="K2413" s="34"/>
      <c r="L2413" s="34"/>
      <c r="M2413" s="34"/>
      <c r="N2413" s="34"/>
      <c r="O2413" s="34"/>
      <c r="P2413" s="34"/>
      <c r="Q2413" s="34"/>
      <c r="R2413" s="34"/>
      <c r="S2413" s="34"/>
    </row>
    <row r="2414" spans="2:19" hidden="1" outlineLevel="1">
      <c r="B2414" s="5">
        <v>1986</v>
      </c>
      <c r="C2414" s="34"/>
      <c r="D2414" s="34"/>
      <c r="E2414" s="34"/>
      <c r="F2414" s="34"/>
      <c r="G2414" s="34"/>
      <c r="H2414" s="34"/>
      <c r="I2414" s="34"/>
      <c r="J2414" s="34"/>
      <c r="K2414" s="34"/>
      <c r="L2414" s="34"/>
      <c r="M2414" s="34"/>
      <c r="N2414" s="34"/>
      <c r="O2414" s="34"/>
      <c r="P2414" s="34"/>
      <c r="Q2414" s="34"/>
      <c r="R2414" s="34"/>
      <c r="S2414" s="34"/>
    </row>
    <row r="2415" spans="2:19" hidden="1" outlineLevel="1">
      <c r="B2415" s="5">
        <v>1985</v>
      </c>
      <c r="C2415" s="34"/>
      <c r="D2415" s="34"/>
      <c r="E2415" s="34"/>
      <c r="F2415" s="34"/>
      <c r="G2415" s="34"/>
      <c r="H2415" s="34"/>
      <c r="I2415" s="34"/>
      <c r="J2415" s="34"/>
      <c r="K2415" s="34"/>
      <c r="L2415" s="34"/>
      <c r="M2415" s="34"/>
      <c r="N2415" s="34"/>
      <c r="O2415" s="34"/>
      <c r="P2415" s="34"/>
      <c r="Q2415" s="34"/>
      <c r="R2415" s="34"/>
      <c r="S2415" s="34"/>
    </row>
    <row r="2416" spans="2:19" hidden="1" outlineLevel="1">
      <c r="B2416" s="5">
        <v>1984</v>
      </c>
      <c r="C2416" s="34"/>
      <c r="D2416" s="34"/>
      <c r="E2416" s="34"/>
      <c r="F2416" s="34"/>
      <c r="G2416" s="34"/>
      <c r="H2416" s="34"/>
      <c r="I2416" s="34"/>
      <c r="J2416" s="34"/>
      <c r="K2416" s="34"/>
      <c r="L2416" s="34"/>
      <c r="M2416" s="34"/>
      <c r="N2416" s="34"/>
      <c r="O2416" s="34"/>
      <c r="P2416" s="34"/>
      <c r="Q2416" s="34"/>
      <c r="R2416" s="34"/>
      <c r="S2416" s="34"/>
    </row>
    <row r="2417" spans="2:19" hidden="1" outlineLevel="1">
      <c r="B2417" s="5">
        <v>1983</v>
      </c>
      <c r="C2417" s="34"/>
      <c r="D2417" s="34"/>
      <c r="E2417" s="34"/>
      <c r="F2417" s="34"/>
      <c r="G2417" s="34"/>
      <c r="H2417" s="34"/>
      <c r="I2417" s="34"/>
      <c r="J2417" s="34"/>
      <c r="K2417" s="34"/>
      <c r="L2417" s="34"/>
      <c r="M2417" s="34"/>
      <c r="N2417" s="34"/>
      <c r="O2417" s="34"/>
      <c r="P2417" s="34"/>
      <c r="Q2417" s="34"/>
      <c r="R2417" s="34"/>
      <c r="S2417" s="34"/>
    </row>
    <row r="2418" spans="2:19" hidden="1" outlineLevel="1">
      <c r="B2418" s="5">
        <v>1982</v>
      </c>
      <c r="C2418" s="34"/>
      <c r="D2418" s="34"/>
      <c r="E2418" s="34"/>
      <c r="F2418" s="34"/>
      <c r="G2418" s="34"/>
      <c r="H2418" s="34"/>
      <c r="I2418" s="34"/>
      <c r="J2418" s="34"/>
      <c r="K2418" s="34"/>
      <c r="L2418" s="34"/>
      <c r="M2418" s="34"/>
      <c r="N2418" s="34"/>
      <c r="O2418" s="34"/>
      <c r="P2418" s="34"/>
      <c r="Q2418" s="34"/>
      <c r="R2418" s="34"/>
      <c r="S2418" s="34"/>
    </row>
    <row r="2419" spans="2:19" hidden="1" outlineLevel="1">
      <c r="B2419" s="5">
        <v>1981</v>
      </c>
      <c r="C2419" s="34"/>
      <c r="D2419" s="34"/>
      <c r="E2419" s="34"/>
      <c r="F2419" s="34"/>
      <c r="G2419" s="34"/>
      <c r="H2419" s="34"/>
      <c r="I2419" s="34"/>
      <c r="J2419" s="34"/>
      <c r="K2419" s="34"/>
      <c r="L2419" s="34"/>
      <c r="M2419" s="34"/>
      <c r="N2419" s="34"/>
      <c r="O2419" s="34"/>
      <c r="P2419" s="34"/>
      <c r="Q2419" s="34"/>
      <c r="R2419" s="34"/>
      <c r="S2419" s="34"/>
    </row>
    <row r="2420" spans="2:19" hidden="1" outlineLevel="1">
      <c r="B2420" s="5">
        <v>1980</v>
      </c>
      <c r="C2420" s="34"/>
      <c r="D2420" s="34"/>
      <c r="E2420" s="34"/>
      <c r="F2420" s="34"/>
      <c r="G2420" s="34"/>
      <c r="H2420" s="34"/>
      <c r="I2420" s="34"/>
      <c r="J2420" s="34"/>
      <c r="K2420" s="34"/>
      <c r="L2420" s="34"/>
      <c r="M2420" s="34"/>
      <c r="N2420" s="34"/>
      <c r="O2420" s="34"/>
      <c r="P2420" s="34"/>
      <c r="Q2420" s="34"/>
      <c r="R2420" s="34"/>
      <c r="S2420" s="34"/>
    </row>
    <row r="2421" spans="2:19" hidden="1" outlineLevel="1">
      <c r="B2421" s="5">
        <v>1979</v>
      </c>
      <c r="C2421" s="34"/>
      <c r="D2421" s="34"/>
      <c r="E2421" s="34"/>
      <c r="F2421" s="34"/>
      <c r="G2421" s="34"/>
      <c r="H2421" s="34"/>
      <c r="I2421" s="34"/>
      <c r="J2421" s="34"/>
      <c r="K2421" s="34"/>
      <c r="L2421" s="34"/>
      <c r="M2421" s="34"/>
      <c r="N2421" s="34"/>
      <c r="O2421" s="34"/>
      <c r="P2421" s="34"/>
      <c r="Q2421" s="34"/>
      <c r="R2421" s="34"/>
      <c r="S2421" s="34"/>
    </row>
    <row r="2422" spans="2:19" hidden="1" outlineLevel="1">
      <c r="B2422" s="5">
        <v>1978</v>
      </c>
      <c r="C2422" s="34"/>
      <c r="D2422" s="34"/>
      <c r="E2422" s="34"/>
      <c r="F2422" s="34"/>
      <c r="G2422" s="34"/>
      <c r="H2422" s="34"/>
      <c r="I2422" s="34"/>
      <c r="J2422" s="34"/>
      <c r="K2422" s="34"/>
      <c r="L2422" s="34"/>
      <c r="M2422" s="34"/>
      <c r="N2422" s="34"/>
      <c r="O2422" s="34"/>
      <c r="P2422" s="34"/>
      <c r="Q2422" s="34"/>
      <c r="R2422" s="34"/>
      <c r="S2422" s="34"/>
    </row>
    <row r="2423" spans="2:19" hidden="1" outlineLevel="1">
      <c r="B2423" s="5">
        <v>1977</v>
      </c>
      <c r="C2423" s="34"/>
      <c r="D2423" s="34"/>
      <c r="E2423" s="34"/>
      <c r="F2423" s="34"/>
      <c r="G2423" s="34"/>
      <c r="H2423" s="34"/>
      <c r="I2423" s="34"/>
      <c r="J2423" s="34"/>
      <c r="K2423" s="34"/>
      <c r="L2423" s="34"/>
      <c r="M2423" s="34"/>
      <c r="N2423" s="34"/>
      <c r="O2423" s="34"/>
      <c r="P2423" s="34"/>
      <c r="Q2423" s="34"/>
      <c r="R2423" s="34"/>
      <c r="S2423" s="34"/>
    </row>
    <row r="2424" spans="2:19" hidden="1" outlineLevel="1">
      <c r="B2424" s="5">
        <v>1976</v>
      </c>
      <c r="C2424" s="34"/>
      <c r="D2424" s="34"/>
      <c r="E2424" s="34"/>
      <c r="F2424" s="34"/>
      <c r="G2424" s="34"/>
      <c r="H2424" s="34"/>
      <c r="I2424" s="34"/>
      <c r="J2424" s="34"/>
      <c r="K2424" s="34"/>
      <c r="L2424" s="34"/>
      <c r="M2424" s="34"/>
      <c r="N2424" s="34"/>
      <c r="O2424" s="34"/>
      <c r="P2424" s="34"/>
      <c r="Q2424" s="34"/>
      <c r="R2424" s="34"/>
      <c r="S2424" s="34"/>
    </row>
    <row r="2425" spans="2:19" hidden="1" outlineLevel="1">
      <c r="B2425" s="5">
        <v>1975</v>
      </c>
      <c r="C2425" s="34"/>
      <c r="D2425" s="34"/>
      <c r="E2425" s="34"/>
      <c r="F2425" s="34"/>
      <c r="G2425" s="34"/>
      <c r="H2425" s="34"/>
      <c r="I2425" s="34"/>
      <c r="J2425" s="34"/>
      <c r="K2425" s="34"/>
      <c r="L2425" s="34"/>
      <c r="M2425" s="34"/>
      <c r="N2425" s="34"/>
      <c r="O2425" s="34"/>
      <c r="P2425" s="34"/>
      <c r="Q2425" s="34"/>
      <c r="R2425" s="34"/>
      <c r="S2425" s="34"/>
    </row>
    <row r="2426" spans="2:19" hidden="1" outlineLevel="1">
      <c r="B2426" s="5">
        <v>1974</v>
      </c>
      <c r="C2426" s="34"/>
      <c r="D2426" s="34"/>
      <c r="E2426" s="34"/>
      <c r="F2426" s="34"/>
      <c r="G2426" s="34"/>
      <c r="H2426" s="34"/>
      <c r="I2426" s="34"/>
      <c r="J2426" s="34"/>
      <c r="K2426" s="34"/>
      <c r="L2426" s="34"/>
      <c r="M2426" s="34"/>
      <c r="N2426" s="34"/>
      <c r="O2426" s="34"/>
      <c r="P2426" s="34"/>
      <c r="Q2426" s="34"/>
      <c r="R2426" s="34"/>
      <c r="S2426" s="34"/>
    </row>
    <row r="2427" spans="2:19" hidden="1" outlineLevel="1">
      <c r="B2427" s="5">
        <v>1973</v>
      </c>
      <c r="C2427" s="34"/>
      <c r="D2427" s="34"/>
      <c r="E2427" s="34"/>
      <c r="F2427" s="34"/>
      <c r="G2427" s="34"/>
      <c r="H2427" s="34"/>
      <c r="I2427" s="34"/>
      <c r="J2427" s="34"/>
      <c r="K2427" s="34"/>
      <c r="L2427" s="34"/>
      <c r="M2427" s="34"/>
      <c r="N2427" s="34"/>
      <c r="O2427" s="34"/>
      <c r="P2427" s="34"/>
      <c r="Q2427" s="34"/>
      <c r="R2427" s="34"/>
      <c r="S2427" s="34"/>
    </row>
    <row r="2428" spans="2:19" hidden="1" outlineLevel="1">
      <c r="B2428" s="5">
        <v>1972</v>
      </c>
      <c r="C2428" s="34"/>
      <c r="D2428" s="34"/>
      <c r="E2428" s="34"/>
      <c r="F2428" s="34"/>
      <c r="G2428" s="34"/>
      <c r="H2428" s="34"/>
      <c r="I2428" s="34"/>
      <c r="J2428" s="34"/>
      <c r="K2428" s="34"/>
      <c r="L2428" s="34"/>
      <c r="M2428" s="34"/>
      <c r="N2428" s="34"/>
      <c r="O2428" s="34"/>
      <c r="P2428" s="34"/>
      <c r="Q2428" s="34"/>
      <c r="R2428" s="34"/>
      <c r="S2428" s="34"/>
    </row>
    <row r="2429" spans="2:19" hidden="1" outlineLevel="1">
      <c r="B2429" s="5">
        <v>1971</v>
      </c>
      <c r="C2429" s="34"/>
      <c r="D2429" s="34"/>
      <c r="E2429" s="34"/>
      <c r="F2429" s="34"/>
      <c r="G2429" s="34"/>
      <c r="H2429" s="34"/>
      <c r="I2429" s="34"/>
      <c r="J2429" s="34"/>
      <c r="K2429" s="34"/>
      <c r="L2429" s="34"/>
      <c r="M2429" s="34"/>
      <c r="N2429" s="34"/>
      <c r="O2429" s="34"/>
      <c r="P2429" s="34"/>
      <c r="Q2429" s="34"/>
      <c r="R2429" s="34"/>
      <c r="S2429" s="34"/>
    </row>
    <row r="2430" spans="2:19" hidden="1" outlineLevel="1">
      <c r="B2430" s="5">
        <v>1970</v>
      </c>
      <c r="C2430" s="34"/>
      <c r="D2430" s="34"/>
      <c r="E2430" s="34"/>
      <c r="F2430" s="34"/>
      <c r="G2430" s="34"/>
      <c r="H2430" s="34"/>
      <c r="I2430" s="34"/>
      <c r="J2430" s="34"/>
      <c r="K2430" s="34"/>
      <c r="L2430" s="34"/>
      <c r="M2430" s="34"/>
      <c r="N2430" s="34"/>
      <c r="O2430" s="34"/>
      <c r="P2430" s="34"/>
      <c r="Q2430" s="34"/>
      <c r="R2430" s="34"/>
      <c r="S2430" s="34"/>
    </row>
    <row r="2431" spans="2:19" hidden="1" outlineLevel="1">
      <c r="B2431" s="5">
        <v>1969</v>
      </c>
      <c r="C2431" s="34"/>
      <c r="D2431" s="34"/>
      <c r="E2431" s="34"/>
      <c r="F2431" s="34"/>
      <c r="G2431" s="34"/>
      <c r="H2431" s="34"/>
      <c r="I2431" s="34"/>
      <c r="J2431" s="34"/>
      <c r="K2431" s="34"/>
      <c r="L2431" s="34"/>
      <c r="M2431" s="34"/>
      <c r="N2431" s="34"/>
      <c r="O2431" s="34"/>
      <c r="P2431" s="34"/>
      <c r="Q2431" s="34"/>
      <c r="R2431" s="34"/>
      <c r="S2431" s="34"/>
    </row>
    <row r="2432" spans="2:19" hidden="1" outlineLevel="1">
      <c r="B2432" s="5">
        <v>1968</v>
      </c>
      <c r="C2432" s="34"/>
      <c r="D2432" s="34"/>
      <c r="E2432" s="34"/>
      <c r="F2432" s="34"/>
      <c r="G2432" s="34"/>
      <c r="H2432" s="34"/>
      <c r="I2432" s="34"/>
      <c r="J2432" s="34"/>
      <c r="K2432" s="34"/>
      <c r="L2432" s="34"/>
      <c r="M2432" s="34"/>
      <c r="N2432" s="34"/>
      <c r="O2432" s="34"/>
      <c r="P2432" s="34"/>
      <c r="Q2432" s="34"/>
      <c r="R2432" s="34"/>
      <c r="S2432" s="34"/>
    </row>
    <row r="2433" spans="2:19" hidden="1" outlineLevel="1">
      <c r="B2433" s="5">
        <v>1967</v>
      </c>
      <c r="C2433" s="34"/>
      <c r="D2433" s="34"/>
      <c r="E2433" s="34"/>
      <c r="F2433" s="34"/>
      <c r="G2433" s="34"/>
      <c r="H2433" s="34"/>
      <c r="I2433" s="34"/>
      <c r="J2433" s="34"/>
      <c r="K2433" s="34"/>
      <c r="L2433" s="34"/>
      <c r="M2433" s="34"/>
      <c r="N2433" s="34"/>
      <c r="O2433" s="34"/>
      <c r="P2433" s="34"/>
      <c r="Q2433" s="34"/>
      <c r="R2433" s="34"/>
      <c r="S2433" s="34"/>
    </row>
    <row r="2434" spans="2:19" hidden="1" outlineLevel="1">
      <c r="B2434" s="5">
        <v>1966</v>
      </c>
      <c r="C2434" s="34"/>
      <c r="D2434" s="34"/>
      <c r="E2434" s="34"/>
      <c r="F2434" s="34"/>
      <c r="G2434" s="34"/>
      <c r="H2434" s="34"/>
      <c r="I2434" s="34"/>
      <c r="J2434" s="34"/>
      <c r="K2434" s="34"/>
      <c r="L2434" s="34"/>
      <c r="M2434" s="34"/>
      <c r="N2434" s="34"/>
      <c r="O2434" s="34"/>
      <c r="P2434" s="34"/>
      <c r="Q2434" s="34"/>
      <c r="R2434" s="34"/>
      <c r="S2434" s="34"/>
    </row>
    <row r="2435" spans="2:19" hidden="1" outlineLevel="1">
      <c r="B2435" s="5">
        <v>1965</v>
      </c>
      <c r="C2435" s="34"/>
      <c r="D2435" s="34"/>
      <c r="E2435" s="34"/>
      <c r="F2435" s="34"/>
      <c r="G2435" s="34"/>
      <c r="H2435" s="34"/>
      <c r="I2435" s="34"/>
      <c r="J2435" s="34"/>
      <c r="K2435" s="34"/>
      <c r="L2435" s="34"/>
      <c r="M2435" s="34"/>
      <c r="N2435" s="34"/>
      <c r="O2435" s="34"/>
      <c r="P2435" s="34"/>
      <c r="Q2435" s="34"/>
      <c r="R2435" s="34"/>
      <c r="S2435" s="34"/>
    </row>
    <row r="2436" spans="2:19" hidden="1" outlineLevel="1">
      <c r="B2436" s="5">
        <v>1964</v>
      </c>
      <c r="C2436" s="34"/>
      <c r="D2436" s="34"/>
      <c r="E2436" s="34"/>
      <c r="F2436" s="34"/>
      <c r="G2436" s="34"/>
      <c r="H2436" s="34"/>
      <c r="I2436" s="34"/>
      <c r="J2436" s="34"/>
      <c r="K2436" s="34"/>
      <c r="L2436" s="34"/>
      <c r="M2436" s="34"/>
      <c r="N2436" s="34"/>
      <c r="O2436" s="34"/>
      <c r="P2436" s="34"/>
      <c r="Q2436" s="34"/>
      <c r="R2436" s="34"/>
      <c r="S2436" s="34"/>
    </row>
    <row r="2437" spans="2:19" hidden="1" outlineLevel="1">
      <c r="B2437" s="5">
        <v>1963</v>
      </c>
      <c r="C2437" s="34"/>
      <c r="D2437" s="34"/>
      <c r="E2437" s="34"/>
      <c r="F2437" s="34"/>
      <c r="G2437" s="34"/>
      <c r="H2437" s="34"/>
      <c r="I2437" s="34"/>
      <c r="J2437" s="34"/>
      <c r="K2437" s="34"/>
      <c r="L2437" s="34"/>
      <c r="M2437" s="34"/>
      <c r="N2437" s="34"/>
      <c r="O2437" s="34"/>
      <c r="P2437" s="34"/>
      <c r="Q2437" s="34"/>
      <c r="R2437" s="34"/>
      <c r="S2437" s="34"/>
    </row>
    <row r="2438" spans="2:19" hidden="1" outlineLevel="1">
      <c r="B2438" s="5">
        <v>1962</v>
      </c>
      <c r="C2438" s="34"/>
      <c r="D2438" s="34"/>
      <c r="E2438" s="34"/>
      <c r="F2438" s="34"/>
      <c r="G2438" s="34"/>
      <c r="H2438" s="34"/>
      <c r="I2438" s="34"/>
      <c r="J2438" s="34"/>
      <c r="K2438" s="34"/>
      <c r="L2438" s="34"/>
      <c r="M2438" s="34"/>
      <c r="N2438" s="34"/>
      <c r="O2438" s="34"/>
      <c r="P2438" s="34"/>
      <c r="Q2438" s="34"/>
      <c r="R2438" s="34"/>
      <c r="S2438" s="34"/>
    </row>
    <row r="2439" spans="2:19" hidden="1" outlineLevel="1">
      <c r="B2439" s="5">
        <v>1961</v>
      </c>
      <c r="C2439" s="34"/>
      <c r="D2439" s="34"/>
      <c r="E2439" s="34"/>
      <c r="F2439" s="34"/>
      <c r="G2439" s="34"/>
      <c r="H2439" s="34"/>
      <c r="I2439" s="34"/>
      <c r="J2439" s="34"/>
      <c r="K2439" s="34"/>
      <c r="L2439" s="34"/>
      <c r="M2439" s="34"/>
      <c r="N2439" s="34"/>
      <c r="O2439" s="34"/>
      <c r="P2439" s="34"/>
      <c r="Q2439" s="34"/>
      <c r="R2439" s="34"/>
      <c r="S2439" s="34"/>
    </row>
    <row r="2440" spans="2:19" hidden="1" outlineLevel="1">
      <c r="B2440" s="5">
        <v>1960</v>
      </c>
      <c r="C2440" s="34"/>
      <c r="D2440" s="34"/>
      <c r="E2440" s="34"/>
      <c r="F2440" s="34"/>
      <c r="G2440" s="34"/>
      <c r="H2440" s="34"/>
      <c r="I2440" s="34"/>
      <c r="J2440" s="34"/>
      <c r="K2440" s="34"/>
      <c r="L2440" s="34"/>
      <c r="M2440" s="34"/>
      <c r="N2440" s="34"/>
      <c r="O2440" s="34"/>
      <c r="P2440" s="34"/>
      <c r="Q2440" s="34"/>
      <c r="R2440" s="34"/>
      <c r="S2440" s="34"/>
    </row>
    <row r="2441" spans="2:19" hidden="1" outlineLevel="1">
      <c r="B2441" s="5">
        <v>1959</v>
      </c>
      <c r="C2441" s="34"/>
      <c r="D2441" s="34"/>
      <c r="E2441" s="34"/>
      <c r="F2441" s="34"/>
      <c r="G2441" s="34"/>
      <c r="H2441" s="34"/>
      <c r="I2441" s="34"/>
      <c r="J2441" s="34"/>
      <c r="K2441" s="34"/>
      <c r="L2441" s="34"/>
      <c r="M2441" s="34"/>
      <c r="N2441" s="34"/>
      <c r="O2441" s="34"/>
      <c r="P2441" s="34"/>
      <c r="Q2441" s="34"/>
      <c r="R2441" s="34"/>
      <c r="S2441" s="34"/>
    </row>
    <row r="2442" spans="2:19" hidden="1" outlineLevel="1">
      <c r="B2442" s="5">
        <v>1958</v>
      </c>
      <c r="C2442" s="34"/>
      <c r="D2442" s="34"/>
      <c r="E2442" s="34"/>
      <c r="F2442" s="34"/>
      <c r="G2442" s="34"/>
      <c r="H2442" s="34"/>
      <c r="I2442" s="34"/>
      <c r="J2442" s="34"/>
      <c r="K2442" s="34"/>
      <c r="L2442" s="34"/>
      <c r="M2442" s="34"/>
      <c r="N2442" s="34"/>
      <c r="O2442" s="34"/>
      <c r="P2442" s="34"/>
      <c r="Q2442" s="34"/>
      <c r="R2442" s="34"/>
      <c r="S2442" s="34"/>
    </row>
    <row r="2443" spans="2:19" hidden="1" outlineLevel="1">
      <c r="B2443" s="5">
        <v>1957</v>
      </c>
      <c r="C2443" s="34"/>
      <c r="D2443" s="34"/>
      <c r="E2443" s="34"/>
      <c r="F2443" s="34"/>
      <c r="G2443" s="34"/>
      <c r="H2443" s="34"/>
      <c r="I2443" s="34"/>
      <c r="J2443" s="34"/>
      <c r="K2443" s="34"/>
      <c r="L2443" s="34"/>
      <c r="M2443" s="34"/>
      <c r="N2443" s="34"/>
      <c r="O2443" s="34"/>
      <c r="P2443" s="34"/>
      <c r="Q2443" s="34"/>
      <c r="R2443" s="34"/>
      <c r="S2443" s="34"/>
    </row>
    <row r="2444" spans="2:19" hidden="1" outlineLevel="1">
      <c r="B2444" s="5">
        <v>1956</v>
      </c>
      <c r="C2444" s="34"/>
      <c r="D2444" s="34"/>
      <c r="E2444" s="34"/>
      <c r="F2444" s="34"/>
      <c r="G2444" s="34"/>
      <c r="H2444" s="34"/>
      <c r="I2444" s="34"/>
      <c r="J2444" s="34"/>
      <c r="K2444" s="34"/>
      <c r="L2444" s="34"/>
      <c r="M2444" s="34"/>
      <c r="N2444" s="34"/>
      <c r="O2444" s="34"/>
      <c r="P2444" s="34"/>
      <c r="Q2444" s="34"/>
      <c r="R2444" s="34"/>
      <c r="S2444" s="34"/>
    </row>
    <row r="2445" spans="2:19" hidden="1" outlineLevel="1">
      <c r="B2445" s="5">
        <v>1955</v>
      </c>
      <c r="C2445" s="34"/>
      <c r="D2445" s="34"/>
      <c r="E2445" s="34"/>
      <c r="F2445" s="34"/>
      <c r="G2445" s="34"/>
      <c r="H2445" s="34"/>
      <c r="I2445" s="34"/>
      <c r="J2445" s="34"/>
      <c r="K2445" s="34"/>
      <c r="L2445" s="34"/>
      <c r="M2445" s="34"/>
      <c r="N2445" s="34"/>
      <c r="O2445" s="34"/>
      <c r="P2445" s="34"/>
      <c r="Q2445" s="34"/>
      <c r="R2445" s="34"/>
      <c r="S2445" s="34"/>
    </row>
    <row r="2446" spans="2:19" hidden="1" outlineLevel="1">
      <c r="B2446" s="5">
        <v>1954</v>
      </c>
      <c r="C2446" s="34"/>
      <c r="D2446" s="34"/>
      <c r="E2446" s="34"/>
      <c r="F2446" s="34"/>
      <c r="G2446" s="34"/>
      <c r="H2446" s="34"/>
      <c r="I2446" s="34"/>
      <c r="J2446" s="34"/>
      <c r="K2446" s="34"/>
      <c r="L2446" s="34"/>
      <c r="M2446" s="34"/>
      <c r="N2446" s="34"/>
      <c r="O2446" s="34"/>
      <c r="P2446" s="34"/>
      <c r="Q2446" s="34"/>
      <c r="R2446" s="34"/>
      <c r="S2446" s="34"/>
    </row>
    <row r="2447" spans="2:19" hidden="1" outlineLevel="1">
      <c r="B2447" s="5">
        <v>1953</v>
      </c>
      <c r="C2447" s="34"/>
      <c r="D2447" s="34"/>
      <c r="E2447" s="34"/>
      <c r="F2447" s="34"/>
      <c r="G2447" s="34"/>
      <c r="H2447" s="34"/>
      <c r="I2447" s="34"/>
      <c r="J2447" s="34"/>
      <c r="K2447" s="34"/>
      <c r="L2447" s="34"/>
      <c r="M2447" s="34"/>
      <c r="N2447" s="34"/>
      <c r="O2447" s="34"/>
      <c r="P2447" s="34"/>
      <c r="Q2447" s="34"/>
      <c r="R2447" s="34"/>
      <c r="S2447" s="34"/>
    </row>
    <row r="2448" spans="2:19" hidden="1" outlineLevel="1">
      <c r="B2448" s="5">
        <v>1952</v>
      </c>
      <c r="C2448" s="34"/>
      <c r="D2448" s="34"/>
      <c r="E2448" s="34"/>
      <c r="F2448" s="34"/>
      <c r="G2448" s="34"/>
      <c r="H2448" s="34"/>
      <c r="I2448" s="34"/>
      <c r="J2448" s="34"/>
      <c r="K2448" s="34"/>
      <c r="L2448" s="34"/>
      <c r="M2448" s="34"/>
      <c r="N2448" s="34"/>
      <c r="O2448" s="34"/>
      <c r="P2448" s="34"/>
      <c r="Q2448" s="34"/>
      <c r="R2448" s="34"/>
      <c r="S2448" s="34"/>
    </row>
    <row r="2449" spans="2:19" hidden="1" outlineLevel="1">
      <c r="B2449" s="5">
        <v>1951</v>
      </c>
      <c r="C2449" s="34"/>
      <c r="D2449" s="34"/>
      <c r="E2449" s="34"/>
      <c r="F2449" s="34"/>
      <c r="G2449" s="34"/>
      <c r="H2449" s="34"/>
      <c r="I2449" s="34"/>
      <c r="J2449" s="34"/>
      <c r="K2449" s="34"/>
      <c r="L2449" s="34"/>
      <c r="M2449" s="34"/>
      <c r="N2449" s="34"/>
      <c r="O2449" s="34"/>
      <c r="P2449" s="34"/>
      <c r="Q2449" s="34"/>
      <c r="R2449" s="34"/>
      <c r="S2449" s="34"/>
    </row>
    <row r="2450" spans="2:19" hidden="1" outlineLevel="1">
      <c r="B2450" s="5">
        <v>1950</v>
      </c>
      <c r="C2450" s="34"/>
      <c r="D2450" s="34"/>
      <c r="E2450" s="34"/>
      <c r="F2450" s="34"/>
      <c r="G2450" s="34"/>
      <c r="H2450" s="34"/>
      <c r="I2450" s="34"/>
      <c r="J2450" s="34"/>
      <c r="K2450" s="34"/>
      <c r="L2450" s="34"/>
      <c r="M2450" s="34"/>
      <c r="N2450" s="34"/>
      <c r="O2450" s="34"/>
      <c r="P2450" s="34"/>
      <c r="Q2450" s="34"/>
      <c r="R2450" s="34"/>
      <c r="S2450" s="34"/>
    </row>
    <row r="2451" spans="2:19" hidden="1" outlineLevel="1">
      <c r="B2451" s="5">
        <v>1949</v>
      </c>
      <c r="C2451" s="34"/>
      <c r="D2451" s="34"/>
      <c r="E2451" s="34"/>
      <c r="F2451" s="34"/>
      <c r="G2451" s="34"/>
      <c r="H2451" s="34"/>
      <c r="I2451" s="34"/>
      <c r="J2451" s="34"/>
      <c r="K2451" s="34"/>
      <c r="L2451" s="34"/>
      <c r="M2451" s="34"/>
      <c r="N2451" s="34"/>
      <c r="O2451" s="34"/>
      <c r="P2451" s="34"/>
      <c r="Q2451" s="34"/>
      <c r="R2451" s="34"/>
      <c r="S2451" s="34"/>
    </row>
    <row r="2452" spans="2:19" hidden="1" outlineLevel="1">
      <c r="B2452" s="5">
        <v>1948</v>
      </c>
      <c r="C2452" s="34"/>
      <c r="D2452" s="34"/>
      <c r="E2452" s="34"/>
      <c r="F2452" s="34"/>
      <c r="G2452" s="34"/>
      <c r="H2452" s="34"/>
      <c r="I2452" s="34"/>
      <c r="J2452" s="34"/>
      <c r="K2452" s="34"/>
      <c r="L2452" s="34"/>
      <c r="M2452" s="34"/>
      <c r="N2452" s="34"/>
      <c r="O2452" s="34"/>
      <c r="P2452" s="34"/>
      <c r="Q2452" s="34"/>
      <c r="R2452" s="34"/>
      <c r="S2452" s="34"/>
    </row>
    <row r="2453" spans="2:19" hidden="1" outlineLevel="1">
      <c r="B2453" s="5">
        <v>1947</v>
      </c>
      <c r="C2453" s="34"/>
      <c r="D2453" s="34"/>
      <c r="E2453" s="34"/>
      <c r="F2453" s="34"/>
      <c r="G2453" s="34"/>
      <c r="H2453" s="34"/>
      <c r="I2453" s="34"/>
      <c r="J2453" s="34"/>
      <c r="K2453" s="34"/>
      <c r="L2453" s="34"/>
      <c r="M2453" s="34"/>
      <c r="N2453" s="34"/>
      <c r="O2453" s="34"/>
      <c r="P2453" s="34"/>
      <c r="Q2453" s="34"/>
      <c r="R2453" s="34"/>
      <c r="S2453" s="34"/>
    </row>
    <row r="2454" spans="2:19" hidden="1" outlineLevel="1">
      <c r="B2454" s="5">
        <v>1946</v>
      </c>
      <c r="C2454" s="34"/>
      <c r="D2454" s="34"/>
      <c r="E2454" s="34"/>
      <c r="F2454" s="34"/>
      <c r="G2454" s="34"/>
      <c r="H2454" s="34"/>
      <c r="I2454" s="34"/>
      <c r="J2454" s="34"/>
      <c r="K2454" s="34"/>
      <c r="L2454" s="34"/>
      <c r="M2454" s="34"/>
      <c r="N2454" s="34"/>
      <c r="O2454" s="34"/>
      <c r="P2454" s="34"/>
      <c r="Q2454" s="34"/>
      <c r="R2454" s="34"/>
      <c r="S2454" s="34"/>
    </row>
    <row r="2455" spans="2:19" hidden="1" outlineLevel="1">
      <c r="B2455" s="5">
        <v>1945</v>
      </c>
      <c r="C2455" s="34"/>
      <c r="D2455" s="34"/>
      <c r="E2455" s="34"/>
      <c r="F2455" s="34"/>
      <c r="G2455" s="34"/>
      <c r="H2455" s="34"/>
      <c r="I2455" s="34"/>
      <c r="J2455" s="34"/>
      <c r="K2455" s="34"/>
      <c r="L2455" s="34"/>
      <c r="M2455" s="34"/>
      <c r="N2455" s="34"/>
      <c r="O2455" s="34"/>
      <c r="P2455" s="34"/>
      <c r="Q2455" s="34"/>
      <c r="R2455" s="34"/>
      <c r="S2455" s="34"/>
    </row>
    <row r="2456" spans="2:19" hidden="1" outlineLevel="1">
      <c r="B2456" s="5">
        <v>1944</v>
      </c>
      <c r="C2456" s="34"/>
      <c r="D2456" s="34"/>
      <c r="E2456" s="34"/>
      <c r="F2456" s="34"/>
      <c r="G2456" s="34"/>
      <c r="H2456" s="34"/>
      <c r="I2456" s="34"/>
      <c r="J2456" s="34"/>
      <c r="K2456" s="34"/>
      <c r="L2456" s="34"/>
      <c r="M2456" s="34"/>
      <c r="N2456" s="34"/>
      <c r="O2456" s="34"/>
      <c r="P2456" s="34"/>
      <c r="Q2456" s="34"/>
      <c r="R2456" s="34"/>
      <c r="S2456" s="34"/>
    </row>
    <row r="2457" spans="2:19" hidden="1" outlineLevel="1">
      <c r="B2457" s="5">
        <v>1943</v>
      </c>
      <c r="C2457" s="34"/>
      <c r="D2457" s="34"/>
      <c r="E2457" s="34"/>
      <c r="F2457" s="34"/>
      <c r="G2457" s="34"/>
      <c r="H2457" s="34"/>
      <c r="I2457" s="34"/>
      <c r="J2457" s="34"/>
      <c r="K2457" s="34"/>
      <c r="L2457" s="34"/>
      <c r="M2457" s="34"/>
      <c r="N2457" s="34"/>
      <c r="O2457" s="34"/>
      <c r="P2457" s="34"/>
      <c r="Q2457" s="34"/>
      <c r="R2457" s="34"/>
      <c r="S2457" s="34"/>
    </row>
    <row r="2458" spans="2:19" hidden="1" outlineLevel="1">
      <c r="B2458" s="5">
        <v>1942</v>
      </c>
      <c r="C2458" s="34"/>
      <c r="D2458" s="34"/>
      <c r="E2458" s="34"/>
      <c r="F2458" s="34"/>
      <c r="G2458" s="34"/>
      <c r="H2458" s="34"/>
      <c r="I2458" s="34"/>
      <c r="J2458" s="34"/>
      <c r="K2458" s="34"/>
      <c r="L2458" s="34"/>
      <c r="M2458" s="34"/>
      <c r="N2458" s="34"/>
      <c r="O2458" s="34"/>
      <c r="P2458" s="34"/>
      <c r="Q2458" s="34"/>
      <c r="R2458" s="34"/>
      <c r="S2458" s="34"/>
    </row>
    <row r="2459" spans="2:19" hidden="1" outlineLevel="1">
      <c r="B2459" s="5">
        <v>1941</v>
      </c>
      <c r="C2459" s="34"/>
      <c r="D2459" s="34"/>
      <c r="E2459" s="34"/>
      <c r="F2459" s="34"/>
      <c r="G2459" s="34"/>
      <c r="H2459" s="34"/>
      <c r="I2459" s="34"/>
      <c r="J2459" s="34"/>
      <c r="K2459" s="34"/>
      <c r="L2459" s="34"/>
      <c r="M2459" s="34"/>
      <c r="N2459" s="34"/>
      <c r="O2459" s="34"/>
      <c r="P2459" s="34"/>
      <c r="Q2459" s="34"/>
      <c r="R2459" s="34"/>
      <c r="S2459" s="34"/>
    </row>
    <row r="2460" spans="2:19" hidden="1" outlineLevel="1">
      <c r="B2460" s="5">
        <v>1940</v>
      </c>
      <c r="C2460" s="34"/>
      <c r="D2460" s="34"/>
      <c r="E2460" s="34"/>
      <c r="F2460" s="34"/>
      <c r="G2460" s="34"/>
      <c r="H2460" s="34"/>
      <c r="I2460" s="34"/>
      <c r="J2460" s="34"/>
      <c r="K2460" s="34"/>
      <c r="L2460" s="34"/>
      <c r="M2460" s="34"/>
      <c r="N2460" s="34"/>
      <c r="O2460" s="34"/>
      <c r="P2460" s="34"/>
      <c r="Q2460" s="34"/>
      <c r="R2460" s="34"/>
      <c r="S2460" s="34"/>
    </row>
    <row r="2461" spans="2:19" hidden="1" outlineLevel="1">
      <c r="B2461" s="5">
        <v>1939</v>
      </c>
      <c r="C2461" s="34"/>
      <c r="D2461" s="34"/>
      <c r="E2461" s="34"/>
      <c r="F2461" s="34"/>
      <c r="G2461" s="34"/>
      <c r="H2461" s="34"/>
      <c r="I2461" s="34"/>
      <c r="J2461" s="34"/>
      <c r="K2461" s="34"/>
      <c r="L2461" s="34"/>
      <c r="M2461" s="34"/>
      <c r="N2461" s="34"/>
      <c r="O2461" s="34"/>
      <c r="P2461" s="34"/>
      <c r="Q2461" s="34"/>
      <c r="R2461" s="34"/>
      <c r="S2461" s="34"/>
    </row>
    <row r="2462" spans="2:19" hidden="1" outlineLevel="1">
      <c r="B2462" s="5">
        <v>1938</v>
      </c>
      <c r="C2462" s="34"/>
      <c r="D2462" s="34"/>
      <c r="E2462" s="34"/>
      <c r="F2462" s="34"/>
      <c r="G2462" s="34"/>
      <c r="H2462" s="34"/>
      <c r="I2462" s="34"/>
      <c r="J2462" s="34"/>
      <c r="K2462" s="34"/>
      <c r="L2462" s="34"/>
      <c r="M2462" s="34"/>
      <c r="N2462" s="34"/>
      <c r="O2462" s="34"/>
      <c r="P2462" s="34"/>
      <c r="Q2462" s="34"/>
      <c r="R2462" s="34"/>
      <c r="S2462" s="34"/>
    </row>
    <row r="2463" spans="2:19" hidden="1" outlineLevel="1">
      <c r="B2463" s="5">
        <v>1937</v>
      </c>
      <c r="C2463" s="34"/>
      <c r="D2463" s="34"/>
      <c r="E2463" s="34"/>
      <c r="F2463" s="34"/>
      <c r="G2463" s="34"/>
      <c r="H2463" s="34"/>
      <c r="I2463" s="34"/>
      <c r="J2463" s="34"/>
      <c r="K2463" s="34"/>
      <c r="L2463" s="34"/>
      <c r="M2463" s="34"/>
      <c r="N2463" s="34"/>
      <c r="O2463" s="34"/>
      <c r="P2463" s="34"/>
      <c r="Q2463" s="34"/>
      <c r="R2463" s="34"/>
      <c r="S2463" s="34"/>
    </row>
    <row r="2464" spans="2:19" hidden="1" outlineLevel="1">
      <c r="B2464" s="5">
        <v>1936</v>
      </c>
      <c r="C2464" s="34"/>
      <c r="D2464" s="34"/>
      <c r="E2464" s="34"/>
      <c r="F2464" s="34"/>
      <c r="G2464" s="34"/>
      <c r="H2464" s="34"/>
      <c r="I2464" s="34"/>
      <c r="J2464" s="34"/>
      <c r="K2464" s="34"/>
      <c r="L2464" s="34"/>
      <c r="M2464" s="34"/>
      <c r="N2464" s="34"/>
      <c r="O2464" s="34"/>
      <c r="P2464" s="34"/>
      <c r="Q2464" s="34"/>
      <c r="R2464" s="34"/>
      <c r="S2464" s="34"/>
    </row>
    <row r="2465" spans="1:19" hidden="1" outlineLevel="1">
      <c r="B2465" s="5">
        <v>1935</v>
      </c>
      <c r="C2465" s="34"/>
      <c r="D2465" s="34"/>
      <c r="E2465" s="34"/>
      <c r="F2465" s="34"/>
      <c r="G2465" s="34"/>
      <c r="H2465" s="34"/>
      <c r="I2465" s="34"/>
      <c r="J2465" s="34"/>
      <c r="K2465" s="34"/>
      <c r="L2465" s="34"/>
      <c r="M2465" s="34"/>
      <c r="N2465" s="34"/>
      <c r="O2465" s="34"/>
      <c r="P2465" s="34"/>
      <c r="Q2465" s="34"/>
      <c r="R2465" s="34"/>
      <c r="S2465" s="34"/>
    </row>
    <row r="2466" spans="1:19" hidden="1" outlineLevel="1">
      <c r="B2466" s="5">
        <v>1934</v>
      </c>
      <c r="C2466" s="34"/>
      <c r="D2466" s="34"/>
      <c r="E2466" s="34"/>
      <c r="F2466" s="34"/>
      <c r="G2466" s="34"/>
      <c r="H2466" s="34"/>
      <c r="I2466" s="34"/>
      <c r="J2466" s="34"/>
      <c r="K2466" s="34"/>
      <c r="L2466" s="34"/>
      <c r="M2466" s="34"/>
      <c r="N2466" s="34"/>
      <c r="O2466" s="34"/>
      <c r="P2466" s="34"/>
      <c r="Q2466" s="34"/>
      <c r="R2466" s="34"/>
      <c r="S2466" s="34"/>
    </row>
    <row r="2467" spans="1:19" hidden="1" outlineLevel="1">
      <c r="B2467" s="5">
        <v>1933</v>
      </c>
      <c r="C2467" s="34"/>
      <c r="D2467" s="34"/>
      <c r="E2467" s="34"/>
      <c r="F2467" s="34"/>
      <c r="G2467" s="34"/>
      <c r="H2467" s="34"/>
      <c r="I2467" s="34"/>
      <c r="J2467" s="34"/>
      <c r="K2467" s="34"/>
      <c r="L2467" s="34"/>
      <c r="M2467" s="34"/>
      <c r="N2467" s="34"/>
      <c r="O2467" s="34"/>
      <c r="P2467" s="34"/>
      <c r="Q2467" s="34"/>
      <c r="R2467" s="34"/>
      <c r="S2467" s="34"/>
    </row>
    <row r="2468" spans="1:19" hidden="1" outlineLevel="1">
      <c r="B2468" s="5">
        <v>1932</v>
      </c>
      <c r="C2468" s="34"/>
      <c r="D2468" s="34"/>
      <c r="E2468" s="34"/>
      <c r="F2468" s="34"/>
      <c r="G2468" s="34"/>
      <c r="H2468" s="34"/>
      <c r="I2468" s="34"/>
      <c r="J2468" s="34"/>
      <c r="K2468" s="34"/>
      <c r="L2468" s="34"/>
      <c r="M2468" s="34"/>
      <c r="N2468" s="34"/>
      <c r="O2468" s="34"/>
      <c r="P2468" s="34"/>
      <c r="Q2468" s="34"/>
      <c r="R2468" s="34"/>
      <c r="S2468" s="34"/>
    </row>
    <row r="2469" spans="1:19" hidden="1" outlineLevel="1">
      <c r="B2469" s="5">
        <v>1931</v>
      </c>
      <c r="C2469" s="34"/>
      <c r="D2469" s="34"/>
      <c r="E2469" s="34"/>
      <c r="F2469" s="34"/>
      <c r="G2469" s="34"/>
      <c r="H2469" s="34"/>
      <c r="I2469" s="34"/>
      <c r="J2469" s="34"/>
      <c r="K2469" s="34"/>
      <c r="L2469" s="34"/>
      <c r="M2469" s="34"/>
      <c r="N2469" s="34"/>
      <c r="O2469" s="34"/>
      <c r="P2469" s="34"/>
      <c r="Q2469" s="34"/>
      <c r="R2469" s="34"/>
      <c r="S2469" s="34"/>
    </row>
    <row r="2470" spans="1:19" hidden="1" outlineLevel="1">
      <c r="B2470" s="5">
        <v>1930</v>
      </c>
      <c r="C2470" s="34"/>
      <c r="D2470" s="34"/>
      <c r="E2470" s="34"/>
      <c r="F2470" s="34"/>
      <c r="G2470" s="34"/>
      <c r="H2470" s="34"/>
      <c r="I2470" s="34"/>
      <c r="J2470" s="34"/>
      <c r="K2470" s="34"/>
      <c r="L2470" s="34"/>
      <c r="M2470" s="34"/>
      <c r="N2470" s="34"/>
      <c r="O2470" s="34"/>
      <c r="P2470" s="34"/>
      <c r="Q2470" s="34"/>
      <c r="R2470" s="34"/>
      <c r="S2470" s="34"/>
    </row>
    <row r="2471" spans="1:19" collapsed="1">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v>59613.1</v>
      </c>
      <c r="L2481" s="34">
        <v>59613.1</v>
      </c>
      <c r="M2481" s="34">
        <v>59613.1</v>
      </c>
      <c r="N2481" s="34">
        <v>59613.1</v>
      </c>
      <c r="O2481" s="34">
        <v>59613.1</v>
      </c>
      <c r="P2481" s="34">
        <v>59613.1</v>
      </c>
      <c r="Q2481" s="34">
        <v>59613.1</v>
      </c>
      <c r="R2481" s="34">
        <v>59613.1</v>
      </c>
      <c r="S2481" s="34">
        <v>59613.1</v>
      </c>
    </row>
    <row r="2482" spans="2:19">
      <c r="B2482" s="5">
        <v>2013</v>
      </c>
      <c r="C2482" s="33"/>
      <c r="D2482" s="33"/>
      <c r="E2482" s="33"/>
      <c r="F2482" s="33"/>
      <c r="G2482" s="33"/>
      <c r="H2482" s="33"/>
      <c r="I2482" s="33"/>
      <c r="J2482" s="34"/>
      <c r="K2482" s="34">
        <v>61913.02</v>
      </c>
      <c r="L2482" s="34">
        <v>61913.02</v>
      </c>
      <c r="M2482" s="34">
        <v>61913.02</v>
      </c>
      <c r="N2482" s="34">
        <v>61913.02</v>
      </c>
      <c r="O2482" s="34">
        <v>61913.02</v>
      </c>
      <c r="P2482" s="34">
        <v>61913.02</v>
      </c>
      <c r="Q2482" s="34">
        <v>61913.02</v>
      </c>
      <c r="R2482" s="34">
        <v>61913.02</v>
      </c>
      <c r="S2482" s="34">
        <v>61913.02</v>
      </c>
    </row>
    <row r="2483" spans="2:19">
      <c r="B2483" s="5">
        <v>2012</v>
      </c>
      <c r="C2483" s="33"/>
      <c r="D2483" s="33"/>
      <c r="E2483" s="33"/>
      <c r="F2483" s="33"/>
      <c r="G2483" s="33"/>
      <c r="H2483" s="33"/>
      <c r="I2483" s="34"/>
      <c r="J2483" s="34"/>
      <c r="K2483" s="34">
        <v>2788.12</v>
      </c>
      <c r="L2483" s="34">
        <v>2788.12</v>
      </c>
      <c r="M2483" s="34">
        <v>2788.12</v>
      </c>
      <c r="N2483" s="34">
        <v>2788.12</v>
      </c>
      <c r="O2483" s="34">
        <v>2788.12</v>
      </c>
      <c r="P2483" s="34">
        <v>2788.12</v>
      </c>
      <c r="Q2483" s="34">
        <v>2788.12</v>
      </c>
      <c r="R2483" s="34">
        <v>2788.12</v>
      </c>
      <c r="S2483" s="34">
        <v>2788.12</v>
      </c>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v>133192.26</v>
      </c>
      <c r="L2488" s="34">
        <v>133192.26</v>
      </c>
      <c r="M2488" s="34">
        <v>133192.26</v>
      </c>
      <c r="N2488" s="34">
        <v>133192.26</v>
      </c>
      <c r="O2488" s="34">
        <v>133192.26</v>
      </c>
      <c r="P2488" s="34">
        <v>133192.26</v>
      </c>
      <c r="Q2488" s="34">
        <v>133192.26</v>
      </c>
      <c r="R2488" s="34">
        <v>133192.26</v>
      </c>
      <c r="S2488" s="34">
        <v>133192.26</v>
      </c>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v>41501.879999999997</v>
      </c>
      <c r="L2490" s="34">
        <v>41501.879999999997</v>
      </c>
      <c r="M2490" s="34">
        <v>41501.879999999997</v>
      </c>
      <c r="N2490" s="34">
        <v>41501.879999999997</v>
      </c>
      <c r="O2490" s="34">
        <v>41501.879999999997</v>
      </c>
      <c r="P2490" s="34">
        <v>41501.879999999997</v>
      </c>
      <c r="Q2490" s="34">
        <v>41501.879999999997</v>
      </c>
      <c r="R2490" s="34">
        <v>41501.879999999997</v>
      </c>
      <c r="S2490" s="34">
        <v>41501.879999999997</v>
      </c>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v>12092.09</v>
      </c>
      <c r="L2494" s="34">
        <v>12092.09</v>
      </c>
      <c r="M2494" s="34">
        <v>12092.09</v>
      </c>
      <c r="N2494" s="34">
        <v>12092.09</v>
      </c>
      <c r="O2494" s="34">
        <v>12092.09</v>
      </c>
      <c r="P2494" s="34">
        <v>12092.09</v>
      </c>
      <c r="Q2494" s="34">
        <v>12092.09</v>
      </c>
      <c r="R2494" s="34">
        <v>12092.09</v>
      </c>
      <c r="S2494" s="34">
        <v>12092.09</v>
      </c>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v>12771.71</v>
      </c>
      <c r="L2496" s="34">
        <v>12771.71</v>
      </c>
      <c r="M2496" s="34">
        <v>12771.71</v>
      </c>
      <c r="N2496" s="34">
        <v>12771.71</v>
      </c>
      <c r="O2496" s="34">
        <v>12771.71</v>
      </c>
      <c r="P2496" s="34">
        <v>12771.71</v>
      </c>
      <c r="Q2496" s="34">
        <v>12771.71</v>
      </c>
      <c r="R2496" s="34">
        <v>12771.71</v>
      </c>
      <c r="S2496" s="34">
        <v>12771.71</v>
      </c>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v>39342.89</v>
      </c>
      <c r="L2533" s="34">
        <v>39342.89</v>
      </c>
      <c r="M2533" s="34">
        <v>39342.89</v>
      </c>
      <c r="N2533" s="34">
        <v>39342.89</v>
      </c>
      <c r="O2533" s="34">
        <v>39342.89</v>
      </c>
      <c r="P2533" s="34">
        <v>39342.89</v>
      </c>
      <c r="Q2533" s="34">
        <v>39342.89</v>
      </c>
      <c r="R2533" s="34">
        <v>39342.89</v>
      </c>
      <c r="S2533" s="34">
        <v>39342.89</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363215.07000000007</v>
      </c>
      <c r="L2566" s="7">
        <f t="shared" ref="L2566" si="50">SUM(L2479:L2565)</f>
        <v>363215.07000000007</v>
      </c>
      <c r="M2566" s="7">
        <f>SUM(M2479:M2565)</f>
        <v>363215.07000000007</v>
      </c>
      <c r="N2566" s="10">
        <f>SUM(N2474:N2565)</f>
        <v>363215.07000000007</v>
      </c>
      <c r="O2566" s="10">
        <f>SUM(O2474:O2565)</f>
        <v>363215.07000000007</v>
      </c>
      <c r="P2566" s="10">
        <f>SUM(P2474:P2565)</f>
        <v>363215.07000000007</v>
      </c>
      <c r="Q2566" s="10">
        <f>SUM(Q2474:Q2565)</f>
        <v>363215.07000000007</v>
      </c>
      <c r="R2566" s="10">
        <f>SUM(R2473:R2565)</f>
        <v>363215.07000000007</v>
      </c>
      <c r="S2566" s="10">
        <f>SUM(S2473:S2565)</f>
        <v>363215.07000000007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5346.27</v>
      </c>
    </row>
    <row r="2569" spans="1:19">
      <c r="A2569" s="35"/>
      <c r="B2569" s="5">
        <v>2021</v>
      </c>
      <c r="C2569" s="33"/>
      <c r="D2569" s="33"/>
      <c r="E2569" s="33"/>
      <c r="F2569" s="33"/>
      <c r="G2569" s="33"/>
      <c r="H2569" s="33"/>
      <c r="I2569" s="33"/>
      <c r="J2569" s="33"/>
      <c r="K2569" s="33"/>
      <c r="L2569" s="33"/>
      <c r="M2569" s="33"/>
      <c r="N2569" s="33"/>
      <c r="O2569" s="33"/>
      <c r="P2569" s="33"/>
      <c r="Q2569" s="33"/>
      <c r="R2569" s="34">
        <v>32829.61</v>
      </c>
      <c r="S2569" s="34">
        <f>32829.61-541.74</f>
        <v>32287.87</v>
      </c>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v>1560.71</v>
      </c>
      <c r="Q2571" s="34">
        <v>1560.71</v>
      </c>
      <c r="R2571" s="34">
        <v>1560.71</v>
      </c>
      <c r="S2571" s="34">
        <v>1560.71</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v>11993.71</v>
      </c>
      <c r="O2573" s="34">
        <v>11993.71</v>
      </c>
      <c r="P2573" s="34">
        <v>11993.71</v>
      </c>
      <c r="Q2573" s="34">
        <v>11993.71</v>
      </c>
      <c r="R2573" s="34">
        <v>11993.71</v>
      </c>
      <c r="S2573" s="34">
        <v>11993.71</v>
      </c>
    </row>
    <row r="2574" spans="1:19">
      <c r="B2574" s="5">
        <v>2016</v>
      </c>
      <c r="C2574" s="33"/>
      <c r="D2574" s="33"/>
      <c r="E2574" s="33"/>
      <c r="F2574" s="33"/>
      <c r="G2574" s="33"/>
      <c r="H2574" s="33"/>
      <c r="I2574" s="33"/>
      <c r="J2574" s="33"/>
      <c r="K2574" s="33"/>
      <c r="L2574" s="33"/>
      <c r="M2574" s="34">
        <v>11910</v>
      </c>
      <c r="N2574" s="34">
        <v>11910</v>
      </c>
      <c r="O2574" s="34">
        <v>11910</v>
      </c>
      <c r="P2574" s="34">
        <v>11910</v>
      </c>
      <c r="Q2574" s="34">
        <v>11910</v>
      </c>
      <c r="R2574" s="34">
        <v>11910</v>
      </c>
      <c r="S2574" s="34">
        <v>11910</v>
      </c>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v>28755.15</v>
      </c>
      <c r="L2576" s="34">
        <v>28755.15</v>
      </c>
      <c r="M2576" s="34">
        <v>28755.15</v>
      </c>
      <c r="N2576" s="34">
        <v>28755.15</v>
      </c>
      <c r="O2576" s="34">
        <v>28755.15</v>
      </c>
      <c r="P2576" s="34">
        <v>28581.42</v>
      </c>
      <c r="Q2576" s="34">
        <v>28581.42</v>
      </c>
      <c r="R2576" s="34">
        <v>28581.42</v>
      </c>
      <c r="S2576" s="34">
        <v>28581.42</v>
      </c>
    </row>
    <row r="2577" spans="2:19">
      <c r="B2577" s="5">
        <v>2013</v>
      </c>
      <c r="C2577" s="33"/>
      <c r="D2577" s="33"/>
      <c r="E2577" s="33"/>
      <c r="F2577" s="33"/>
      <c r="G2577" s="33"/>
      <c r="H2577" s="33"/>
      <c r="I2577" s="33"/>
      <c r="J2577" s="34"/>
      <c r="K2577" s="34">
        <v>5979.65</v>
      </c>
      <c r="L2577" s="34">
        <v>5979.65</v>
      </c>
      <c r="M2577" s="34">
        <v>5979.65</v>
      </c>
      <c r="N2577" s="34">
        <v>5979.65</v>
      </c>
      <c r="O2577" s="34">
        <v>5979.65</v>
      </c>
      <c r="P2577" s="34">
        <v>5979.65</v>
      </c>
      <c r="Q2577" s="34">
        <v>5979.65</v>
      </c>
      <c r="R2577" s="34">
        <v>5979.65</v>
      </c>
      <c r="S2577" s="34">
        <v>5979.65</v>
      </c>
    </row>
    <row r="2578" spans="2:19">
      <c r="B2578" s="5">
        <v>2012</v>
      </c>
      <c r="C2578" s="33"/>
      <c r="D2578" s="33"/>
      <c r="E2578" s="33"/>
      <c r="F2578" s="33"/>
      <c r="G2578" s="33"/>
      <c r="H2578" s="33"/>
      <c r="I2578" s="34"/>
      <c r="J2578" s="34"/>
      <c r="K2578" s="34">
        <v>4012.6099999999997</v>
      </c>
      <c r="L2578" s="34">
        <v>4012.6099999999997</v>
      </c>
      <c r="M2578" s="34">
        <v>4012.6099999999997</v>
      </c>
      <c r="N2578" s="34">
        <v>4012.6099999999997</v>
      </c>
      <c r="O2578" s="34">
        <v>4012.6099999999997</v>
      </c>
      <c r="P2578" s="34">
        <v>4012.6099999999997</v>
      </c>
      <c r="Q2578" s="34">
        <v>4012.6099999999997</v>
      </c>
      <c r="R2578" s="34">
        <v>4012.6099999999997</v>
      </c>
      <c r="S2578" s="34">
        <v>4012.6099999999997</v>
      </c>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v>17010.629999999997</v>
      </c>
      <c r="L2581" s="34">
        <v>17010.629999999997</v>
      </c>
      <c r="M2581" s="34">
        <v>17010.629999999997</v>
      </c>
      <c r="N2581" s="34">
        <v>17010.629999999997</v>
      </c>
      <c r="O2581" s="34">
        <v>17010.629999999997</v>
      </c>
      <c r="P2581" s="34">
        <v>17010.629999999997</v>
      </c>
      <c r="Q2581" s="34">
        <v>17010.629999999997</v>
      </c>
      <c r="R2581" s="34">
        <v>17010.629999999997</v>
      </c>
      <c r="S2581" s="34">
        <v>17010.629999999997</v>
      </c>
    </row>
    <row r="2582" spans="2:19">
      <c r="B2582" s="5">
        <v>2008</v>
      </c>
      <c r="C2582" s="33"/>
      <c r="D2582" s="33"/>
      <c r="E2582" s="34"/>
      <c r="F2582" s="34"/>
      <c r="G2582" s="34"/>
      <c r="H2582" s="34"/>
      <c r="I2582" s="34"/>
      <c r="J2582" s="34"/>
      <c r="K2582" s="34">
        <v>3071.96</v>
      </c>
      <c r="L2582" s="34">
        <v>3071.96</v>
      </c>
      <c r="M2582" s="34">
        <v>3071.96</v>
      </c>
      <c r="N2582" s="34">
        <v>3071.96</v>
      </c>
      <c r="O2582" s="34">
        <v>3071.96</v>
      </c>
      <c r="P2582" s="34">
        <v>3071.96</v>
      </c>
      <c r="Q2582" s="34">
        <v>3071.96</v>
      </c>
      <c r="R2582" s="34">
        <v>3071.96</v>
      </c>
      <c r="S2582" s="34">
        <v>3071.96</v>
      </c>
    </row>
    <row r="2583" spans="2:19">
      <c r="B2583" s="5">
        <v>2007</v>
      </c>
      <c r="C2583" s="33"/>
      <c r="D2583" s="34"/>
      <c r="E2583" s="34"/>
      <c r="F2583" s="34"/>
      <c r="G2583" s="34"/>
      <c r="H2583" s="34"/>
      <c r="I2583" s="34"/>
      <c r="J2583" s="34"/>
      <c r="K2583" s="34">
        <v>4699.8</v>
      </c>
      <c r="L2583" s="34">
        <v>4699.8</v>
      </c>
      <c r="M2583" s="34">
        <v>4699.8</v>
      </c>
      <c r="N2583" s="34">
        <v>4699.8</v>
      </c>
      <c r="O2583" s="34">
        <v>4699.8</v>
      </c>
      <c r="P2583" s="34">
        <v>4699.8</v>
      </c>
      <c r="Q2583" s="34">
        <v>4699.8</v>
      </c>
      <c r="R2583" s="34">
        <v>4699.8</v>
      </c>
      <c r="S2583" s="34">
        <v>4699.8</v>
      </c>
    </row>
    <row r="2584" spans="2:19">
      <c r="B2584" s="5">
        <v>2006</v>
      </c>
      <c r="C2584" s="34"/>
      <c r="D2584" s="34"/>
      <c r="E2584" s="34"/>
      <c r="F2584" s="34"/>
      <c r="G2584" s="34"/>
      <c r="H2584" s="34"/>
      <c r="I2584" s="34"/>
      <c r="J2584" s="34"/>
      <c r="K2584" s="34">
        <v>5820.97</v>
      </c>
      <c r="L2584" s="34">
        <v>5820.97</v>
      </c>
      <c r="M2584" s="34">
        <v>5820.97</v>
      </c>
      <c r="N2584" s="34">
        <v>5820.97</v>
      </c>
      <c r="O2584" s="34">
        <v>5820.97</v>
      </c>
      <c r="P2584" s="34">
        <v>5820.97</v>
      </c>
      <c r="Q2584" s="34">
        <v>5820.97</v>
      </c>
      <c r="R2584" s="34">
        <v>5820.97</v>
      </c>
      <c r="S2584" s="34">
        <v>5820.97</v>
      </c>
    </row>
    <row r="2585" spans="2:19">
      <c r="B2585" s="5">
        <v>2005</v>
      </c>
      <c r="C2585" s="34"/>
      <c r="D2585" s="34"/>
      <c r="E2585" s="34"/>
      <c r="F2585" s="34"/>
      <c r="G2585" s="34"/>
      <c r="H2585" s="34"/>
      <c r="I2585" s="34"/>
      <c r="J2585" s="34"/>
      <c r="K2585" s="34">
        <v>7425.35</v>
      </c>
      <c r="L2585" s="34">
        <v>7425.35</v>
      </c>
      <c r="M2585" s="34">
        <v>7425.35</v>
      </c>
      <c r="N2585" s="34">
        <v>7425.35</v>
      </c>
      <c r="O2585" s="34">
        <v>7425.35</v>
      </c>
      <c r="P2585" s="34">
        <v>7425.35</v>
      </c>
      <c r="Q2585" s="34">
        <v>7425.35</v>
      </c>
      <c r="R2585" s="34">
        <v>3831.2500000000005</v>
      </c>
      <c r="S2585" s="34">
        <v>3831.2500000000005</v>
      </c>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v>4140.53</v>
      </c>
      <c r="L2587" s="34">
        <v>4140.53</v>
      </c>
      <c r="M2587" s="34">
        <v>4140.53</v>
      </c>
      <c r="N2587" s="34">
        <v>4140.53</v>
      </c>
      <c r="O2587" s="34">
        <v>4140.53</v>
      </c>
      <c r="P2587" s="34">
        <v>4140.53</v>
      </c>
      <c r="Q2587" s="34">
        <v>4140.53</v>
      </c>
      <c r="R2587" s="34">
        <v>4140.53</v>
      </c>
      <c r="S2587" s="34">
        <v>4140.53</v>
      </c>
    </row>
    <row r="2588" spans="2:19">
      <c r="B2588" s="5">
        <v>2002</v>
      </c>
      <c r="C2588" s="34"/>
      <c r="D2588" s="34"/>
      <c r="E2588" s="34"/>
      <c r="F2588" s="34"/>
      <c r="G2588" s="34"/>
      <c r="H2588" s="34"/>
      <c r="I2588" s="34"/>
      <c r="J2588" s="34"/>
      <c r="K2588" s="34">
        <v>1366.77</v>
      </c>
      <c r="L2588" s="34">
        <v>1366.77</v>
      </c>
      <c r="M2588" s="34">
        <v>1366.77</v>
      </c>
      <c r="N2588" s="34">
        <v>1366.77</v>
      </c>
      <c r="O2588" s="34">
        <v>1366.77</v>
      </c>
      <c r="P2588" s="34">
        <v>1366.77</v>
      </c>
      <c r="Q2588" s="34">
        <v>1366.77</v>
      </c>
      <c r="R2588" s="34">
        <v>1366.77</v>
      </c>
      <c r="S2588" s="34">
        <v>1366.77</v>
      </c>
    </row>
    <row r="2589" spans="2:19">
      <c r="B2589" s="5">
        <v>2001</v>
      </c>
      <c r="C2589" s="34"/>
      <c r="D2589" s="34"/>
      <c r="E2589" s="34"/>
      <c r="F2589" s="34"/>
      <c r="G2589" s="34"/>
      <c r="H2589" s="34"/>
      <c r="I2589" s="34"/>
      <c r="J2589" s="34"/>
      <c r="K2589" s="34">
        <v>131665.87999999998</v>
      </c>
      <c r="L2589" s="34">
        <v>131665.87999999998</v>
      </c>
      <c r="M2589" s="34">
        <v>131665.87999999998</v>
      </c>
      <c r="N2589" s="34">
        <v>131665.87999999998</v>
      </c>
      <c r="O2589" s="34">
        <v>131665.87999999998</v>
      </c>
      <c r="P2589" s="34">
        <v>131665.87999999998</v>
      </c>
      <c r="Q2589" s="34">
        <v>131665.87999999998</v>
      </c>
      <c r="R2589" s="34">
        <v>131665.87999999998</v>
      </c>
      <c r="S2589" s="34">
        <v>131665.87999999998</v>
      </c>
    </row>
    <row r="2590" spans="2:19">
      <c r="B2590" s="5">
        <v>2000</v>
      </c>
      <c r="C2590" s="34"/>
      <c r="D2590" s="34"/>
      <c r="E2590" s="34"/>
      <c r="F2590" s="34"/>
      <c r="G2590" s="34"/>
      <c r="H2590" s="34"/>
      <c r="I2590" s="34"/>
      <c r="J2590" s="34"/>
      <c r="K2590" s="34">
        <v>26417.59</v>
      </c>
      <c r="L2590" s="34">
        <v>26417.59</v>
      </c>
      <c r="M2590" s="34">
        <v>26417.59</v>
      </c>
      <c r="N2590" s="34">
        <v>26417.59</v>
      </c>
      <c r="O2590" s="34">
        <v>26417.59</v>
      </c>
      <c r="P2590" s="34">
        <v>26417.59</v>
      </c>
      <c r="Q2590" s="34">
        <v>26417.59</v>
      </c>
      <c r="R2590" s="34">
        <v>26417.59</v>
      </c>
      <c r="S2590" s="34">
        <v>26417.59</v>
      </c>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240366.88999999998</v>
      </c>
      <c r="L2661" s="7">
        <f t="shared" ref="L2661" si="52">SUM(L2574:L2660)</f>
        <v>240366.88999999998</v>
      </c>
      <c r="M2661" s="7">
        <f>SUM(M2574:M2660)</f>
        <v>252276.88999999998</v>
      </c>
      <c r="N2661" s="10">
        <f>SUM(N2569:N2660)</f>
        <v>264270.60000000003</v>
      </c>
      <c r="O2661" s="10">
        <f>SUM(O2569:O2660)</f>
        <v>264270.60000000003</v>
      </c>
      <c r="P2661" s="10">
        <f>SUM(P2569:P2660)</f>
        <v>265657.58</v>
      </c>
      <c r="Q2661" s="10">
        <f>SUM(Q2569:Q2660)</f>
        <v>265657.58</v>
      </c>
      <c r="R2661" s="10">
        <f>SUM(R2568:R2660)</f>
        <v>294893.09000000003</v>
      </c>
      <c r="S2661" s="10">
        <f>SUM(S2568:S2660)</f>
        <v>299697.62</v>
      </c>
    </row>
    <row r="2662" spans="1:19" hidden="1" outlineLevel="1">
      <c r="A2662" s="64"/>
      <c r="B2662" s="6"/>
      <c r="C2662" s="7"/>
      <c r="D2662" s="7"/>
      <c r="E2662" s="7"/>
      <c r="F2662" s="7"/>
      <c r="G2662" s="7"/>
      <c r="H2662" s="7"/>
      <c r="I2662" s="7"/>
      <c r="J2662" s="7"/>
      <c r="K2662" s="7"/>
      <c r="L2662" s="7"/>
      <c r="M2662" s="9"/>
    </row>
    <row r="2663" spans="1:19" ht="51" hidden="1" outlineLevel="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hidden="1" outlineLevel="1">
      <c r="A2664" s="35"/>
      <c r="B2664" s="5">
        <v>2021</v>
      </c>
      <c r="C2664" s="33"/>
      <c r="D2664" s="33"/>
      <c r="E2664" s="33"/>
      <c r="F2664" s="33"/>
      <c r="G2664" s="33"/>
      <c r="H2664" s="33"/>
      <c r="I2664" s="33"/>
      <c r="J2664" s="33"/>
      <c r="K2664" s="33"/>
      <c r="L2664" s="33"/>
      <c r="M2664" s="33"/>
      <c r="N2664" s="33"/>
      <c r="O2664" s="33"/>
      <c r="P2664" s="33"/>
      <c r="Q2664" s="33"/>
      <c r="R2664" s="34"/>
      <c r="S2664" s="34"/>
    </row>
    <row r="2665" spans="1:19" hidden="1" outlineLevel="1">
      <c r="B2665" s="5">
        <v>2020</v>
      </c>
      <c r="C2665" s="33"/>
      <c r="D2665" s="33"/>
      <c r="E2665" s="33"/>
      <c r="F2665" s="33"/>
      <c r="G2665" s="33"/>
      <c r="H2665" s="33"/>
      <c r="I2665" s="33"/>
      <c r="J2665" s="33"/>
      <c r="K2665" s="33"/>
      <c r="L2665" s="33"/>
      <c r="M2665" s="33"/>
      <c r="N2665" s="33"/>
      <c r="O2665" s="33"/>
      <c r="P2665" s="33"/>
      <c r="Q2665" s="34"/>
      <c r="R2665" s="34"/>
      <c r="S2665" s="34"/>
    </row>
    <row r="2666" spans="1:19" hidden="1" outlineLevel="1">
      <c r="A2666" s="37"/>
      <c r="B2666" s="5">
        <v>2019</v>
      </c>
      <c r="C2666" s="33"/>
      <c r="D2666" s="33"/>
      <c r="E2666" s="33"/>
      <c r="F2666" s="33"/>
      <c r="G2666" s="33"/>
      <c r="H2666" s="33"/>
      <c r="I2666" s="33"/>
      <c r="J2666" s="33"/>
      <c r="K2666" s="33"/>
      <c r="L2666" s="33"/>
      <c r="M2666" s="33"/>
      <c r="N2666" s="33"/>
      <c r="O2666" s="33"/>
      <c r="P2666" s="34"/>
      <c r="Q2666" s="34"/>
      <c r="R2666" s="34"/>
      <c r="S2666" s="34"/>
    </row>
    <row r="2667" spans="1:19" hidden="1" outlineLevel="1">
      <c r="A2667" s="37"/>
      <c r="B2667" s="5">
        <v>2018</v>
      </c>
      <c r="C2667" s="33"/>
      <c r="D2667" s="33"/>
      <c r="E2667" s="33"/>
      <c r="F2667" s="33"/>
      <c r="G2667" s="33"/>
      <c r="H2667" s="33"/>
      <c r="I2667" s="33"/>
      <c r="J2667" s="33"/>
      <c r="K2667" s="33"/>
      <c r="L2667" s="33"/>
      <c r="M2667" s="33"/>
      <c r="N2667" s="33"/>
      <c r="O2667" s="34"/>
      <c r="P2667" s="34"/>
      <c r="Q2667" s="34"/>
      <c r="R2667" s="34"/>
      <c r="S2667" s="34"/>
    </row>
    <row r="2668" spans="1:19" hidden="1" outlineLevel="1">
      <c r="A2668" s="37"/>
      <c r="B2668" s="5">
        <v>2017</v>
      </c>
      <c r="C2668" s="33"/>
      <c r="D2668" s="33"/>
      <c r="E2668" s="33"/>
      <c r="F2668" s="33"/>
      <c r="G2668" s="33"/>
      <c r="H2668" s="33"/>
      <c r="I2668" s="33"/>
      <c r="J2668" s="33"/>
      <c r="K2668" s="33"/>
      <c r="L2668" s="33"/>
      <c r="M2668" s="33"/>
      <c r="N2668" s="34"/>
      <c r="O2668" s="34"/>
      <c r="P2668" s="34"/>
      <c r="Q2668" s="34"/>
      <c r="R2668" s="34"/>
      <c r="S2668" s="34"/>
    </row>
    <row r="2669" spans="1:19" hidden="1" outlineLevel="1">
      <c r="B2669" s="5">
        <v>2016</v>
      </c>
      <c r="C2669" s="33"/>
      <c r="D2669" s="33"/>
      <c r="E2669" s="33"/>
      <c r="F2669" s="33"/>
      <c r="G2669" s="33"/>
      <c r="H2669" s="33"/>
      <c r="I2669" s="33"/>
      <c r="J2669" s="33"/>
      <c r="K2669" s="33"/>
      <c r="L2669" s="33"/>
      <c r="M2669" s="34"/>
      <c r="N2669" s="34"/>
      <c r="O2669" s="34"/>
      <c r="P2669" s="34"/>
      <c r="Q2669" s="34"/>
      <c r="R2669" s="34"/>
      <c r="S2669" s="34"/>
    </row>
    <row r="2670" spans="1:19" hidden="1" outlineLevel="1">
      <c r="B2670" s="5">
        <v>2015</v>
      </c>
      <c r="C2670" s="33"/>
      <c r="D2670" s="33"/>
      <c r="E2670" s="33"/>
      <c r="F2670" s="33"/>
      <c r="G2670" s="33"/>
      <c r="H2670" s="33"/>
      <c r="I2670" s="33"/>
      <c r="J2670" s="33"/>
      <c r="K2670" s="33"/>
      <c r="L2670" s="34"/>
      <c r="M2670" s="34"/>
      <c r="N2670" s="34"/>
      <c r="O2670" s="34"/>
      <c r="P2670" s="34"/>
      <c r="Q2670" s="34"/>
      <c r="R2670" s="34"/>
      <c r="S2670" s="34"/>
    </row>
    <row r="2671" spans="1:19" hidden="1" outlineLevel="1">
      <c r="B2671" s="5">
        <v>2014</v>
      </c>
      <c r="C2671" s="33"/>
      <c r="D2671" s="33"/>
      <c r="E2671" s="33"/>
      <c r="F2671" s="33"/>
      <c r="G2671" s="33"/>
      <c r="H2671" s="33"/>
      <c r="I2671" s="33"/>
      <c r="J2671" s="33"/>
      <c r="K2671" s="34"/>
      <c r="L2671" s="34"/>
      <c r="M2671" s="34"/>
      <c r="N2671" s="34"/>
      <c r="O2671" s="34"/>
      <c r="P2671" s="34"/>
      <c r="Q2671" s="34"/>
      <c r="R2671" s="34"/>
      <c r="S2671" s="34"/>
    </row>
    <row r="2672" spans="1:19" hidden="1" outlineLevel="1">
      <c r="B2672" s="5">
        <v>2013</v>
      </c>
      <c r="C2672" s="33"/>
      <c r="D2672" s="33"/>
      <c r="E2672" s="33"/>
      <c r="F2672" s="33"/>
      <c r="G2672" s="33"/>
      <c r="H2672" s="33"/>
      <c r="I2672" s="33"/>
      <c r="J2672" s="34"/>
      <c r="K2672" s="34"/>
      <c r="L2672" s="34"/>
      <c r="M2672" s="34"/>
      <c r="N2672" s="34"/>
      <c r="O2672" s="34"/>
      <c r="P2672" s="34"/>
      <c r="Q2672" s="34"/>
      <c r="R2672" s="34"/>
      <c r="S2672" s="34"/>
    </row>
    <row r="2673" spans="2:19" hidden="1" outlineLevel="1">
      <c r="B2673" s="5">
        <v>2012</v>
      </c>
      <c r="C2673" s="33"/>
      <c r="D2673" s="33"/>
      <c r="E2673" s="33"/>
      <c r="F2673" s="33"/>
      <c r="G2673" s="33"/>
      <c r="H2673" s="33"/>
      <c r="I2673" s="34"/>
      <c r="J2673" s="34"/>
      <c r="K2673" s="34"/>
      <c r="L2673" s="34"/>
      <c r="M2673" s="34"/>
      <c r="N2673" s="34"/>
      <c r="O2673" s="34"/>
      <c r="P2673" s="34"/>
      <c r="Q2673" s="34"/>
      <c r="R2673" s="34"/>
      <c r="S2673" s="34"/>
    </row>
    <row r="2674" spans="2:19" hidden="1" outlineLevel="1">
      <c r="B2674" s="5">
        <v>2011</v>
      </c>
      <c r="C2674" s="33"/>
      <c r="D2674" s="33"/>
      <c r="E2674" s="33"/>
      <c r="F2674" s="33"/>
      <c r="G2674" s="33"/>
      <c r="H2674" s="34"/>
      <c r="I2674" s="34"/>
      <c r="J2674" s="34"/>
      <c r="K2674" s="34"/>
      <c r="L2674" s="34"/>
      <c r="M2674" s="34"/>
      <c r="N2674" s="34"/>
      <c r="O2674" s="34"/>
      <c r="P2674" s="34"/>
      <c r="Q2674" s="34"/>
      <c r="R2674" s="34"/>
      <c r="S2674" s="34"/>
    </row>
    <row r="2675" spans="2:19" hidden="1" outlineLevel="1">
      <c r="B2675" s="5">
        <v>2010</v>
      </c>
      <c r="C2675" s="33"/>
      <c r="D2675" s="33"/>
      <c r="E2675" s="33"/>
      <c r="F2675" s="33"/>
      <c r="G2675" s="34"/>
      <c r="H2675" s="34"/>
      <c r="I2675" s="34"/>
      <c r="J2675" s="34"/>
      <c r="K2675" s="34"/>
      <c r="L2675" s="34"/>
      <c r="M2675" s="34"/>
      <c r="N2675" s="34"/>
      <c r="O2675" s="34"/>
      <c r="P2675" s="34"/>
      <c r="Q2675" s="34"/>
      <c r="R2675" s="34"/>
      <c r="S2675" s="34"/>
    </row>
    <row r="2676" spans="2:19" hidden="1" outlineLevel="1">
      <c r="B2676" s="5">
        <v>2009</v>
      </c>
      <c r="C2676" s="33"/>
      <c r="D2676" s="33"/>
      <c r="E2676" s="33"/>
      <c r="F2676" s="34"/>
      <c r="G2676" s="34"/>
      <c r="H2676" s="34"/>
      <c r="I2676" s="34"/>
      <c r="J2676" s="34"/>
      <c r="K2676" s="34"/>
      <c r="L2676" s="34"/>
      <c r="M2676" s="34"/>
      <c r="N2676" s="34"/>
      <c r="O2676" s="34"/>
      <c r="P2676" s="34"/>
      <c r="Q2676" s="34"/>
      <c r="R2676" s="34"/>
      <c r="S2676" s="34"/>
    </row>
    <row r="2677" spans="2:19" hidden="1" outlineLevel="1">
      <c r="B2677" s="5">
        <v>2008</v>
      </c>
      <c r="C2677" s="33"/>
      <c r="D2677" s="33"/>
      <c r="E2677" s="34"/>
      <c r="F2677" s="34"/>
      <c r="G2677" s="34"/>
      <c r="H2677" s="34"/>
      <c r="I2677" s="34"/>
      <c r="J2677" s="34"/>
      <c r="K2677" s="34"/>
      <c r="L2677" s="34"/>
      <c r="M2677" s="34"/>
      <c r="N2677" s="34"/>
      <c r="O2677" s="34"/>
      <c r="P2677" s="34"/>
      <c r="Q2677" s="34"/>
      <c r="R2677" s="34"/>
      <c r="S2677" s="34"/>
    </row>
    <row r="2678" spans="2:19" hidden="1" outlineLevel="1">
      <c r="B2678" s="5">
        <v>2007</v>
      </c>
      <c r="C2678" s="33"/>
      <c r="D2678" s="34"/>
      <c r="E2678" s="34"/>
      <c r="F2678" s="34"/>
      <c r="G2678" s="34"/>
      <c r="H2678" s="34"/>
      <c r="I2678" s="34"/>
      <c r="J2678" s="34"/>
      <c r="K2678" s="34"/>
      <c r="L2678" s="34"/>
      <c r="M2678" s="34"/>
      <c r="N2678" s="34"/>
      <c r="O2678" s="34"/>
      <c r="P2678" s="34"/>
      <c r="Q2678" s="34"/>
      <c r="R2678" s="34"/>
      <c r="S2678" s="34"/>
    </row>
    <row r="2679" spans="2:19" hidden="1" outlineLevel="1">
      <c r="B2679" s="5">
        <v>2006</v>
      </c>
      <c r="C2679" s="34"/>
      <c r="D2679" s="34"/>
      <c r="E2679" s="34"/>
      <c r="F2679" s="34"/>
      <c r="G2679" s="34"/>
      <c r="H2679" s="34"/>
      <c r="I2679" s="34"/>
      <c r="J2679" s="34"/>
      <c r="K2679" s="34"/>
      <c r="L2679" s="34"/>
      <c r="M2679" s="34"/>
      <c r="N2679" s="34"/>
      <c r="O2679" s="34"/>
      <c r="P2679" s="34"/>
      <c r="Q2679" s="34"/>
      <c r="R2679" s="34"/>
      <c r="S2679" s="34"/>
    </row>
    <row r="2680" spans="2:19" hidden="1" outlineLevel="1">
      <c r="B2680" s="5">
        <v>2005</v>
      </c>
      <c r="C2680" s="34"/>
      <c r="D2680" s="34"/>
      <c r="E2680" s="34"/>
      <c r="F2680" s="34"/>
      <c r="G2680" s="34"/>
      <c r="H2680" s="34"/>
      <c r="I2680" s="34"/>
      <c r="J2680" s="34"/>
      <c r="K2680" s="34"/>
      <c r="L2680" s="34"/>
      <c r="M2680" s="34"/>
      <c r="N2680" s="34"/>
      <c r="O2680" s="34"/>
      <c r="P2680" s="34"/>
      <c r="Q2680" s="34"/>
      <c r="R2680" s="34"/>
      <c r="S2680" s="34"/>
    </row>
    <row r="2681" spans="2:19" hidden="1" outlineLevel="1">
      <c r="B2681" s="5">
        <v>2004</v>
      </c>
      <c r="C2681" s="34"/>
      <c r="D2681" s="34"/>
      <c r="E2681" s="34"/>
      <c r="F2681" s="34"/>
      <c r="G2681" s="34"/>
      <c r="H2681" s="34"/>
      <c r="I2681" s="34"/>
      <c r="J2681" s="34"/>
      <c r="K2681" s="34"/>
      <c r="L2681" s="34"/>
      <c r="M2681" s="34"/>
      <c r="N2681" s="34"/>
      <c r="O2681" s="34"/>
      <c r="P2681" s="34"/>
      <c r="Q2681" s="34"/>
      <c r="R2681" s="34"/>
      <c r="S2681" s="34"/>
    </row>
    <row r="2682" spans="2:19" hidden="1" outlineLevel="1">
      <c r="B2682" s="5">
        <v>2003</v>
      </c>
      <c r="C2682" s="34"/>
      <c r="D2682" s="34"/>
      <c r="E2682" s="34"/>
      <c r="F2682" s="34"/>
      <c r="G2682" s="34"/>
      <c r="H2682" s="34"/>
      <c r="I2682" s="34"/>
      <c r="J2682" s="34"/>
      <c r="K2682" s="34"/>
      <c r="L2682" s="34"/>
      <c r="M2682" s="34"/>
      <c r="N2682" s="34"/>
      <c r="O2682" s="34"/>
      <c r="P2682" s="34"/>
      <c r="Q2682" s="34"/>
      <c r="R2682" s="34"/>
      <c r="S2682" s="34"/>
    </row>
    <row r="2683" spans="2:19" hidden="1" outlineLevel="1">
      <c r="B2683" s="5">
        <v>2002</v>
      </c>
      <c r="C2683" s="34"/>
      <c r="D2683" s="34"/>
      <c r="E2683" s="34"/>
      <c r="F2683" s="34"/>
      <c r="G2683" s="34"/>
      <c r="H2683" s="34"/>
      <c r="I2683" s="34"/>
      <c r="J2683" s="34"/>
      <c r="K2683" s="34"/>
      <c r="L2683" s="34"/>
      <c r="M2683" s="34"/>
      <c r="N2683" s="34"/>
      <c r="O2683" s="34"/>
      <c r="P2683" s="34"/>
      <c r="Q2683" s="34"/>
      <c r="R2683" s="34"/>
      <c r="S2683" s="34"/>
    </row>
    <row r="2684" spans="2:19" hidden="1" outlineLevel="1">
      <c r="B2684" s="5">
        <v>2001</v>
      </c>
      <c r="C2684" s="34"/>
      <c r="D2684" s="34"/>
      <c r="E2684" s="34"/>
      <c r="F2684" s="34"/>
      <c r="G2684" s="34"/>
      <c r="H2684" s="34"/>
      <c r="I2684" s="34"/>
      <c r="J2684" s="34"/>
      <c r="K2684" s="34"/>
      <c r="L2684" s="34"/>
      <c r="M2684" s="34"/>
      <c r="N2684" s="34"/>
      <c r="O2684" s="34"/>
      <c r="P2684" s="34"/>
      <c r="Q2684" s="34"/>
      <c r="R2684" s="34"/>
      <c r="S2684" s="34"/>
    </row>
    <row r="2685" spans="2:19" hidden="1" outlineLevel="1">
      <c r="B2685" s="5">
        <v>2000</v>
      </c>
      <c r="C2685" s="34"/>
      <c r="D2685" s="34"/>
      <c r="E2685" s="34"/>
      <c r="F2685" s="34"/>
      <c r="G2685" s="34"/>
      <c r="H2685" s="34"/>
      <c r="I2685" s="34"/>
      <c r="J2685" s="34"/>
      <c r="K2685" s="34"/>
      <c r="L2685" s="34"/>
      <c r="M2685" s="34"/>
      <c r="N2685" s="34"/>
      <c r="O2685" s="34"/>
      <c r="P2685" s="34"/>
      <c r="Q2685" s="34"/>
      <c r="R2685" s="34"/>
      <c r="S2685" s="34"/>
    </row>
    <row r="2686" spans="2:19" hidden="1" outlineLevel="1">
      <c r="B2686" s="5">
        <v>1999</v>
      </c>
      <c r="C2686" s="34"/>
      <c r="D2686" s="34"/>
      <c r="E2686" s="34"/>
      <c r="F2686" s="34"/>
      <c r="G2686" s="34"/>
      <c r="H2686" s="34"/>
      <c r="I2686" s="34"/>
      <c r="J2686" s="34"/>
      <c r="K2686" s="34"/>
      <c r="L2686" s="34"/>
      <c r="M2686" s="34"/>
      <c r="N2686" s="34"/>
      <c r="O2686" s="34"/>
      <c r="P2686" s="34"/>
      <c r="Q2686" s="34"/>
      <c r="R2686" s="34"/>
      <c r="S2686" s="34"/>
    </row>
    <row r="2687" spans="2:19" hidden="1" outlineLevel="1">
      <c r="B2687" s="5">
        <v>1998</v>
      </c>
      <c r="C2687" s="34"/>
      <c r="D2687" s="34"/>
      <c r="E2687" s="34"/>
      <c r="F2687" s="34"/>
      <c r="G2687" s="34"/>
      <c r="H2687" s="34"/>
      <c r="I2687" s="34"/>
      <c r="J2687" s="34"/>
      <c r="K2687" s="34"/>
      <c r="L2687" s="34"/>
      <c r="M2687" s="34"/>
      <c r="N2687" s="34"/>
      <c r="O2687" s="34"/>
      <c r="P2687" s="34"/>
      <c r="Q2687" s="34"/>
      <c r="R2687" s="34"/>
      <c r="S2687" s="34"/>
    </row>
    <row r="2688" spans="2:19" hidden="1" outlineLevel="1">
      <c r="B2688" s="5">
        <v>1997</v>
      </c>
      <c r="C2688" s="34"/>
      <c r="D2688" s="34"/>
      <c r="E2688" s="34"/>
      <c r="F2688" s="34"/>
      <c r="G2688" s="34"/>
      <c r="H2688" s="34"/>
      <c r="I2688" s="34"/>
      <c r="J2688" s="34"/>
      <c r="K2688" s="34"/>
      <c r="L2688" s="34"/>
      <c r="M2688" s="34"/>
      <c r="N2688" s="34"/>
      <c r="O2688" s="34"/>
      <c r="P2688" s="34"/>
      <c r="Q2688" s="34"/>
      <c r="R2688" s="34"/>
      <c r="S2688" s="34"/>
    </row>
    <row r="2689" spans="2:19" hidden="1" outlineLevel="1">
      <c r="B2689" s="5">
        <v>1996</v>
      </c>
      <c r="C2689" s="34"/>
      <c r="D2689" s="34"/>
      <c r="E2689" s="34"/>
      <c r="F2689" s="34"/>
      <c r="G2689" s="34"/>
      <c r="H2689" s="34"/>
      <c r="I2689" s="34"/>
      <c r="J2689" s="34"/>
      <c r="K2689" s="34"/>
      <c r="L2689" s="34"/>
      <c r="M2689" s="34"/>
      <c r="N2689" s="34"/>
      <c r="O2689" s="34"/>
      <c r="P2689" s="34"/>
      <c r="Q2689" s="34"/>
      <c r="R2689" s="34"/>
      <c r="S2689" s="34"/>
    </row>
    <row r="2690" spans="2:19" hidden="1" outlineLevel="1">
      <c r="B2690" s="5">
        <v>1995</v>
      </c>
      <c r="C2690" s="34"/>
      <c r="D2690" s="34"/>
      <c r="E2690" s="34"/>
      <c r="F2690" s="34"/>
      <c r="G2690" s="34"/>
      <c r="H2690" s="34"/>
      <c r="I2690" s="34"/>
      <c r="J2690" s="34"/>
      <c r="K2690" s="34"/>
      <c r="L2690" s="34"/>
      <c r="M2690" s="34"/>
      <c r="N2690" s="34"/>
      <c r="O2690" s="34"/>
      <c r="P2690" s="34"/>
      <c r="Q2690" s="34"/>
      <c r="R2690" s="34"/>
      <c r="S2690" s="34"/>
    </row>
    <row r="2691" spans="2:19" hidden="1" outlineLevel="1">
      <c r="B2691" s="5">
        <v>1994</v>
      </c>
      <c r="C2691" s="34"/>
      <c r="D2691" s="34"/>
      <c r="E2691" s="34"/>
      <c r="F2691" s="34"/>
      <c r="G2691" s="34"/>
      <c r="H2691" s="34"/>
      <c r="I2691" s="34"/>
      <c r="J2691" s="34"/>
      <c r="K2691" s="34"/>
      <c r="L2691" s="34"/>
      <c r="M2691" s="34"/>
      <c r="N2691" s="34"/>
      <c r="O2691" s="34"/>
      <c r="P2691" s="34"/>
      <c r="Q2691" s="34"/>
      <c r="R2691" s="34"/>
      <c r="S2691" s="34"/>
    </row>
    <row r="2692" spans="2:19" hidden="1" outlineLevel="1">
      <c r="B2692" s="5">
        <v>1993</v>
      </c>
      <c r="C2692" s="34"/>
      <c r="D2692" s="34"/>
      <c r="E2692" s="34"/>
      <c r="F2692" s="34"/>
      <c r="G2692" s="34"/>
      <c r="H2692" s="34"/>
      <c r="I2692" s="34"/>
      <c r="J2692" s="34"/>
      <c r="K2692" s="34"/>
      <c r="L2692" s="34"/>
      <c r="M2692" s="34"/>
      <c r="N2692" s="34"/>
      <c r="O2692" s="34"/>
      <c r="P2692" s="34"/>
      <c r="Q2692" s="34"/>
      <c r="R2692" s="34"/>
      <c r="S2692" s="34"/>
    </row>
    <row r="2693" spans="2:19" hidden="1" outlineLevel="1">
      <c r="B2693" s="5">
        <v>1992</v>
      </c>
      <c r="C2693" s="34"/>
      <c r="D2693" s="34"/>
      <c r="E2693" s="34"/>
      <c r="F2693" s="34"/>
      <c r="G2693" s="34"/>
      <c r="H2693" s="34"/>
      <c r="I2693" s="34"/>
      <c r="J2693" s="34"/>
      <c r="K2693" s="34"/>
      <c r="L2693" s="34"/>
      <c r="M2693" s="34"/>
      <c r="N2693" s="34"/>
      <c r="O2693" s="34"/>
      <c r="P2693" s="34"/>
      <c r="Q2693" s="34"/>
      <c r="R2693" s="34"/>
      <c r="S2693" s="34"/>
    </row>
    <row r="2694" spans="2:19" hidden="1" outlineLevel="1">
      <c r="B2694" s="5">
        <v>1991</v>
      </c>
      <c r="C2694" s="34"/>
      <c r="D2694" s="34"/>
      <c r="E2694" s="34"/>
      <c r="F2694" s="34"/>
      <c r="G2694" s="34"/>
      <c r="H2694" s="34"/>
      <c r="I2694" s="34"/>
      <c r="J2694" s="34"/>
      <c r="K2694" s="34"/>
      <c r="L2694" s="34"/>
      <c r="M2694" s="34"/>
      <c r="N2694" s="34"/>
      <c r="O2694" s="34"/>
      <c r="P2694" s="34"/>
      <c r="Q2694" s="34"/>
      <c r="R2694" s="34"/>
      <c r="S2694" s="34"/>
    </row>
    <row r="2695" spans="2:19" hidden="1" outlineLevel="1">
      <c r="B2695" s="5">
        <v>1990</v>
      </c>
      <c r="C2695" s="34"/>
      <c r="D2695" s="34"/>
      <c r="E2695" s="34"/>
      <c r="F2695" s="34"/>
      <c r="G2695" s="34"/>
      <c r="H2695" s="34"/>
      <c r="I2695" s="34"/>
      <c r="J2695" s="34"/>
      <c r="K2695" s="34"/>
      <c r="L2695" s="34"/>
      <c r="M2695" s="34"/>
      <c r="N2695" s="34"/>
      <c r="O2695" s="34"/>
      <c r="P2695" s="34"/>
      <c r="Q2695" s="34"/>
      <c r="R2695" s="34"/>
      <c r="S2695" s="34"/>
    </row>
    <row r="2696" spans="2:19" hidden="1" outlineLevel="1">
      <c r="B2696" s="5">
        <v>1989</v>
      </c>
      <c r="C2696" s="34"/>
      <c r="D2696" s="34"/>
      <c r="E2696" s="34"/>
      <c r="F2696" s="34"/>
      <c r="G2696" s="34"/>
      <c r="H2696" s="34"/>
      <c r="I2696" s="34"/>
      <c r="J2696" s="34"/>
      <c r="K2696" s="34"/>
      <c r="L2696" s="34"/>
      <c r="M2696" s="34"/>
      <c r="N2696" s="34"/>
      <c r="O2696" s="34"/>
      <c r="P2696" s="34"/>
      <c r="Q2696" s="34"/>
      <c r="R2696" s="34"/>
      <c r="S2696" s="34"/>
    </row>
    <row r="2697" spans="2:19" hidden="1" outlineLevel="1">
      <c r="B2697" s="5">
        <v>1988</v>
      </c>
      <c r="C2697" s="34"/>
      <c r="D2697" s="34"/>
      <c r="E2697" s="34"/>
      <c r="F2697" s="34"/>
      <c r="G2697" s="34"/>
      <c r="H2697" s="34"/>
      <c r="I2697" s="34"/>
      <c r="J2697" s="34"/>
      <c r="K2697" s="34"/>
      <c r="L2697" s="34"/>
      <c r="M2697" s="34"/>
      <c r="N2697" s="34"/>
      <c r="O2697" s="34"/>
      <c r="P2697" s="34"/>
      <c r="Q2697" s="34"/>
      <c r="R2697" s="34"/>
      <c r="S2697" s="34"/>
    </row>
    <row r="2698" spans="2:19" hidden="1" outlineLevel="1">
      <c r="B2698" s="5">
        <v>1987</v>
      </c>
      <c r="C2698" s="34"/>
      <c r="D2698" s="34"/>
      <c r="E2698" s="34"/>
      <c r="F2698" s="34"/>
      <c r="G2698" s="34"/>
      <c r="H2698" s="34"/>
      <c r="I2698" s="34"/>
      <c r="J2698" s="34"/>
      <c r="K2698" s="34"/>
      <c r="L2698" s="34"/>
      <c r="M2698" s="34"/>
      <c r="N2698" s="34"/>
      <c r="O2698" s="34"/>
      <c r="P2698" s="34"/>
      <c r="Q2698" s="34"/>
      <c r="R2698" s="34"/>
      <c r="S2698" s="34"/>
    </row>
    <row r="2699" spans="2:19" hidden="1" outlineLevel="1">
      <c r="B2699" s="5">
        <v>1986</v>
      </c>
      <c r="C2699" s="34"/>
      <c r="D2699" s="34"/>
      <c r="E2699" s="34"/>
      <c r="F2699" s="34"/>
      <c r="G2699" s="34"/>
      <c r="H2699" s="34"/>
      <c r="I2699" s="34"/>
      <c r="J2699" s="34"/>
      <c r="K2699" s="34"/>
      <c r="L2699" s="34"/>
      <c r="M2699" s="34"/>
      <c r="N2699" s="34"/>
      <c r="O2699" s="34"/>
      <c r="P2699" s="34"/>
      <c r="Q2699" s="34"/>
      <c r="R2699" s="34"/>
      <c r="S2699" s="34"/>
    </row>
    <row r="2700" spans="2:19" hidden="1" outlineLevel="1">
      <c r="B2700" s="5">
        <v>1985</v>
      </c>
      <c r="C2700" s="34"/>
      <c r="D2700" s="34"/>
      <c r="E2700" s="34"/>
      <c r="F2700" s="34"/>
      <c r="G2700" s="34"/>
      <c r="H2700" s="34"/>
      <c r="I2700" s="34"/>
      <c r="J2700" s="34"/>
      <c r="K2700" s="34"/>
      <c r="L2700" s="34"/>
      <c r="M2700" s="34"/>
      <c r="N2700" s="34"/>
      <c r="O2700" s="34"/>
      <c r="P2700" s="34"/>
      <c r="Q2700" s="34"/>
      <c r="R2700" s="34"/>
      <c r="S2700" s="34"/>
    </row>
    <row r="2701" spans="2:19" hidden="1" outlineLevel="1">
      <c r="B2701" s="5">
        <v>1984</v>
      </c>
      <c r="C2701" s="34"/>
      <c r="D2701" s="34"/>
      <c r="E2701" s="34"/>
      <c r="F2701" s="34"/>
      <c r="G2701" s="34"/>
      <c r="H2701" s="34"/>
      <c r="I2701" s="34"/>
      <c r="J2701" s="34"/>
      <c r="K2701" s="34"/>
      <c r="L2701" s="34"/>
      <c r="M2701" s="34"/>
      <c r="N2701" s="34"/>
      <c r="O2701" s="34"/>
      <c r="P2701" s="34"/>
      <c r="Q2701" s="34"/>
      <c r="R2701" s="34"/>
      <c r="S2701" s="34"/>
    </row>
    <row r="2702" spans="2:19" hidden="1" outlineLevel="1">
      <c r="B2702" s="5">
        <v>1983</v>
      </c>
      <c r="C2702" s="34"/>
      <c r="D2702" s="34"/>
      <c r="E2702" s="34"/>
      <c r="F2702" s="34"/>
      <c r="G2702" s="34"/>
      <c r="H2702" s="34"/>
      <c r="I2702" s="34"/>
      <c r="J2702" s="34"/>
      <c r="K2702" s="34"/>
      <c r="L2702" s="34"/>
      <c r="M2702" s="34"/>
      <c r="N2702" s="34"/>
      <c r="O2702" s="34"/>
      <c r="P2702" s="34"/>
      <c r="Q2702" s="34"/>
      <c r="R2702" s="34"/>
      <c r="S2702" s="34"/>
    </row>
    <row r="2703" spans="2:19" hidden="1" outlineLevel="1">
      <c r="B2703" s="5">
        <v>1982</v>
      </c>
      <c r="C2703" s="34"/>
      <c r="D2703" s="34"/>
      <c r="E2703" s="34"/>
      <c r="F2703" s="34"/>
      <c r="G2703" s="34"/>
      <c r="H2703" s="34"/>
      <c r="I2703" s="34"/>
      <c r="J2703" s="34"/>
      <c r="K2703" s="34"/>
      <c r="L2703" s="34"/>
      <c r="M2703" s="34"/>
      <c r="N2703" s="34"/>
      <c r="O2703" s="34"/>
      <c r="P2703" s="34"/>
      <c r="Q2703" s="34"/>
      <c r="R2703" s="34"/>
      <c r="S2703" s="34"/>
    </row>
    <row r="2704" spans="2:19" hidden="1" outlineLevel="1">
      <c r="B2704" s="5">
        <v>1981</v>
      </c>
      <c r="C2704" s="34"/>
      <c r="D2704" s="34"/>
      <c r="E2704" s="34"/>
      <c r="F2704" s="34"/>
      <c r="G2704" s="34"/>
      <c r="H2704" s="34"/>
      <c r="I2704" s="34"/>
      <c r="J2704" s="34"/>
      <c r="K2704" s="34"/>
      <c r="L2704" s="34"/>
      <c r="M2704" s="34"/>
      <c r="N2704" s="34"/>
      <c r="O2704" s="34"/>
      <c r="P2704" s="34"/>
      <c r="Q2704" s="34"/>
      <c r="R2704" s="34"/>
      <c r="S2704" s="34"/>
    </row>
    <row r="2705" spans="2:19" hidden="1" outlineLevel="1">
      <c r="B2705" s="5">
        <v>1980</v>
      </c>
      <c r="C2705" s="34"/>
      <c r="D2705" s="34"/>
      <c r="E2705" s="34"/>
      <c r="F2705" s="34"/>
      <c r="G2705" s="34"/>
      <c r="H2705" s="34"/>
      <c r="I2705" s="34"/>
      <c r="J2705" s="34"/>
      <c r="K2705" s="34"/>
      <c r="L2705" s="34"/>
      <c r="M2705" s="34"/>
      <c r="N2705" s="34"/>
      <c r="O2705" s="34"/>
      <c r="P2705" s="34"/>
      <c r="Q2705" s="34"/>
      <c r="R2705" s="34"/>
      <c r="S2705" s="34"/>
    </row>
    <row r="2706" spans="2:19" hidden="1" outlineLevel="1">
      <c r="B2706" s="5">
        <v>1979</v>
      </c>
      <c r="C2706" s="34"/>
      <c r="D2706" s="34"/>
      <c r="E2706" s="34"/>
      <c r="F2706" s="34"/>
      <c r="G2706" s="34"/>
      <c r="H2706" s="34"/>
      <c r="I2706" s="34"/>
      <c r="J2706" s="34"/>
      <c r="K2706" s="34"/>
      <c r="L2706" s="34"/>
      <c r="M2706" s="34"/>
      <c r="N2706" s="34"/>
      <c r="O2706" s="34"/>
      <c r="P2706" s="34"/>
      <c r="Q2706" s="34"/>
      <c r="R2706" s="34"/>
      <c r="S2706" s="34"/>
    </row>
    <row r="2707" spans="2:19" hidden="1" outlineLevel="1">
      <c r="B2707" s="5">
        <v>1978</v>
      </c>
      <c r="C2707" s="34"/>
      <c r="D2707" s="34"/>
      <c r="E2707" s="34"/>
      <c r="F2707" s="34"/>
      <c r="G2707" s="34"/>
      <c r="H2707" s="34"/>
      <c r="I2707" s="34"/>
      <c r="J2707" s="34"/>
      <c r="K2707" s="34"/>
      <c r="L2707" s="34"/>
      <c r="M2707" s="34"/>
      <c r="N2707" s="34"/>
      <c r="O2707" s="34"/>
      <c r="P2707" s="34"/>
      <c r="Q2707" s="34"/>
      <c r="R2707" s="34"/>
      <c r="S2707" s="34"/>
    </row>
    <row r="2708" spans="2:19" hidden="1" outlineLevel="1">
      <c r="B2708" s="5">
        <v>1977</v>
      </c>
      <c r="C2708" s="34"/>
      <c r="D2708" s="34"/>
      <c r="E2708" s="34"/>
      <c r="F2708" s="34"/>
      <c r="G2708" s="34"/>
      <c r="H2708" s="34"/>
      <c r="I2708" s="34"/>
      <c r="J2708" s="34"/>
      <c r="K2708" s="34"/>
      <c r="L2708" s="34"/>
      <c r="M2708" s="34"/>
      <c r="N2708" s="34"/>
      <c r="O2708" s="34"/>
      <c r="P2708" s="34"/>
      <c r="Q2708" s="34"/>
      <c r="R2708" s="34"/>
      <c r="S2708" s="34"/>
    </row>
    <row r="2709" spans="2:19" hidden="1" outlineLevel="1">
      <c r="B2709" s="5">
        <v>1976</v>
      </c>
      <c r="C2709" s="34"/>
      <c r="D2709" s="34"/>
      <c r="E2709" s="34"/>
      <c r="F2709" s="34"/>
      <c r="G2709" s="34"/>
      <c r="H2709" s="34"/>
      <c r="I2709" s="34"/>
      <c r="J2709" s="34"/>
      <c r="K2709" s="34"/>
      <c r="L2709" s="34"/>
      <c r="M2709" s="34"/>
      <c r="N2709" s="34"/>
      <c r="O2709" s="34"/>
      <c r="P2709" s="34"/>
      <c r="Q2709" s="34"/>
      <c r="R2709" s="34"/>
      <c r="S2709" s="34"/>
    </row>
    <row r="2710" spans="2:19" hidden="1" outlineLevel="1">
      <c r="B2710" s="5">
        <v>1975</v>
      </c>
      <c r="C2710" s="34"/>
      <c r="D2710" s="34"/>
      <c r="E2710" s="34"/>
      <c r="F2710" s="34"/>
      <c r="G2710" s="34"/>
      <c r="H2710" s="34"/>
      <c r="I2710" s="34"/>
      <c r="J2710" s="34"/>
      <c r="K2710" s="34"/>
      <c r="L2710" s="34"/>
      <c r="M2710" s="34"/>
      <c r="N2710" s="34"/>
      <c r="O2710" s="34"/>
      <c r="P2710" s="34"/>
      <c r="Q2710" s="34"/>
      <c r="R2710" s="34"/>
      <c r="S2710" s="34"/>
    </row>
    <row r="2711" spans="2:19" hidden="1" outlineLevel="1">
      <c r="B2711" s="5">
        <v>1974</v>
      </c>
      <c r="C2711" s="34"/>
      <c r="D2711" s="34"/>
      <c r="E2711" s="34"/>
      <c r="F2711" s="34"/>
      <c r="G2711" s="34"/>
      <c r="H2711" s="34"/>
      <c r="I2711" s="34"/>
      <c r="J2711" s="34"/>
      <c r="K2711" s="34"/>
      <c r="L2711" s="34"/>
      <c r="M2711" s="34"/>
      <c r="N2711" s="34"/>
      <c r="O2711" s="34"/>
      <c r="P2711" s="34"/>
      <c r="Q2711" s="34"/>
      <c r="R2711" s="34"/>
      <c r="S2711" s="34"/>
    </row>
    <row r="2712" spans="2:19" hidden="1" outlineLevel="1">
      <c r="B2712" s="5">
        <v>1973</v>
      </c>
      <c r="C2712" s="34"/>
      <c r="D2712" s="34"/>
      <c r="E2712" s="34"/>
      <c r="F2712" s="34"/>
      <c r="G2712" s="34"/>
      <c r="H2712" s="34"/>
      <c r="I2712" s="34"/>
      <c r="J2712" s="34"/>
      <c r="K2712" s="34"/>
      <c r="L2712" s="34"/>
      <c r="M2712" s="34"/>
      <c r="N2712" s="34"/>
      <c r="O2712" s="34"/>
      <c r="P2712" s="34"/>
      <c r="Q2712" s="34"/>
      <c r="R2712" s="34"/>
      <c r="S2712" s="34"/>
    </row>
    <row r="2713" spans="2:19" hidden="1" outlineLevel="1">
      <c r="B2713" s="5">
        <v>1972</v>
      </c>
      <c r="C2713" s="34"/>
      <c r="D2713" s="34"/>
      <c r="E2713" s="34"/>
      <c r="F2713" s="34"/>
      <c r="G2713" s="34"/>
      <c r="H2713" s="34"/>
      <c r="I2713" s="34"/>
      <c r="J2713" s="34"/>
      <c r="K2713" s="34"/>
      <c r="L2713" s="34"/>
      <c r="M2713" s="34"/>
      <c r="N2713" s="34"/>
      <c r="O2713" s="34"/>
      <c r="P2713" s="34"/>
      <c r="Q2713" s="34"/>
      <c r="R2713" s="34"/>
      <c r="S2713" s="34"/>
    </row>
    <row r="2714" spans="2:19" hidden="1" outlineLevel="1">
      <c r="B2714" s="5">
        <v>1971</v>
      </c>
      <c r="C2714" s="34"/>
      <c r="D2714" s="34"/>
      <c r="E2714" s="34"/>
      <c r="F2714" s="34"/>
      <c r="G2714" s="34"/>
      <c r="H2714" s="34"/>
      <c r="I2714" s="34"/>
      <c r="J2714" s="34"/>
      <c r="K2714" s="34"/>
      <c r="L2714" s="34"/>
      <c r="M2714" s="34"/>
      <c r="N2714" s="34"/>
      <c r="O2714" s="34"/>
      <c r="P2714" s="34"/>
      <c r="Q2714" s="34"/>
      <c r="R2714" s="34"/>
      <c r="S2714" s="34"/>
    </row>
    <row r="2715" spans="2:19" hidden="1" outlineLevel="1">
      <c r="B2715" s="5">
        <v>1970</v>
      </c>
      <c r="C2715" s="34"/>
      <c r="D2715" s="34"/>
      <c r="E2715" s="34"/>
      <c r="F2715" s="34"/>
      <c r="G2715" s="34"/>
      <c r="H2715" s="34"/>
      <c r="I2715" s="34"/>
      <c r="J2715" s="34"/>
      <c r="K2715" s="34"/>
      <c r="L2715" s="34"/>
      <c r="M2715" s="34"/>
      <c r="N2715" s="34"/>
      <c r="O2715" s="34"/>
      <c r="P2715" s="34"/>
      <c r="Q2715" s="34"/>
      <c r="R2715" s="34"/>
      <c r="S2715" s="34"/>
    </row>
    <row r="2716" spans="2:19" hidden="1" outlineLevel="1">
      <c r="B2716" s="5">
        <v>1969</v>
      </c>
      <c r="C2716" s="34"/>
      <c r="D2716" s="34"/>
      <c r="E2716" s="34"/>
      <c r="F2716" s="34"/>
      <c r="G2716" s="34"/>
      <c r="H2716" s="34"/>
      <c r="I2716" s="34"/>
      <c r="J2716" s="34"/>
      <c r="K2716" s="34"/>
      <c r="L2716" s="34"/>
      <c r="M2716" s="34"/>
      <c r="N2716" s="34"/>
      <c r="O2716" s="34"/>
      <c r="P2716" s="34"/>
      <c r="Q2716" s="34"/>
      <c r="R2716" s="34"/>
      <c r="S2716" s="34"/>
    </row>
    <row r="2717" spans="2:19" hidden="1" outlineLevel="1">
      <c r="B2717" s="5">
        <v>1968</v>
      </c>
      <c r="C2717" s="34"/>
      <c r="D2717" s="34"/>
      <c r="E2717" s="34"/>
      <c r="F2717" s="34"/>
      <c r="G2717" s="34"/>
      <c r="H2717" s="34"/>
      <c r="I2717" s="34"/>
      <c r="J2717" s="34"/>
      <c r="K2717" s="34"/>
      <c r="L2717" s="34"/>
      <c r="M2717" s="34"/>
      <c r="N2717" s="34"/>
      <c r="O2717" s="34"/>
      <c r="P2717" s="34"/>
      <c r="Q2717" s="34"/>
      <c r="R2717" s="34"/>
      <c r="S2717" s="34"/>
    </row>
    <row r="2718" spans="2:19" hidden="1" outlineLevel="1">
      <c r="B2718" s="5">
        <v>1967</v>
      </c>
      <c r="C2718" s="34"/>
      <c r="D2718" s="34"/>
      <c r="E2718" s="34"/>
      <c r="F2718" s="34"/>
      <c r="G2718" s="34"/>
      <c r="H2718" s="34"/>
      <c r="I2718" s="34"/>
      <c r="J2718" s="34"/>
      <c r="K2718" s="34"/>
      <c r="L2718" s="34"/>
      <c r="M2718" s="34"/>
      <c r="N2718" s="34"/>
      <c r="O2718" s="34"/>
      <c r="P2718" s="34"/>
      <c r="Q2718" s="34"/>
      <c r="R2718" s="34"/>
      <c r="S2718" s="34"/>
    </row>
    <row r="2719" spans="2:19" hidden="1" outlineLevel="1">
      <c r="B2719" s="5">
        <v>1966</v>
      </c>
      <c r="C2719" s="34"/>
      <c r="D2719" s="34"/>
      <c r="E2719" s="34"/>
      <c r="F2719" s="34"/>
      <c r="G2719" s="34"/>
      <c r="H2719" s="34"/>
      <c r="I2719" s="34"/>
      <c r="J2719" s="34"/>
      <c r="K2719" s="34"/>
      <c r="L2719" s="34"/>
      <c r="M2719" s="34"/>
      <c r="N2719" s="34"/>
      <c r="O2719" s="34"/>
      <c r="P2719" s="34"/>
      <c r="Q2719" s="34"/>
      <c r="R2719" s="34"/>
      <c r="S2719" s="34"/>
    </row>
    <row r="2720" spans="2:19" hidden="1" outlineLevel="1">
      <c r="B2720" s="5">
        <v>1965</v>
      </c>
      <c r="C2720" s="34"/>
      <c r="D2720" s="34"/>
      <c r="E2720" s="34"/>
      <c r="F2720" s="34"/>
      <c r="G2720" s="34"/>
      <c r="H2720" s="34"/>
      <c r="I2720" s="34"/>
      <c r="J2720" s="34"/>
      <c r="K2720" s="34"/>
      <c r="L2720" s="34"/>
      <c r="M2720" s="34"/>
      <c r="N2720" s="34"/>
      <c r="O2720" s="34"/>
      <c r="P2720" s="34"/>
      <c r="Q2720" s="34"/>
      <c r="R2720" s="34"/>
      <c r="S2720" s="34"/>
    </row>
    <row r="2721" spans="2:19" hidden="1" outlineLevel="1">
      <c r="B2721" s="5">
        <v>1964</v>
      </c>
      <c r="C2721" s="34"/>
      <c r="D2721" s="34"/>
      <c r="E2721" s="34"/>
      <c r="F2721" s="34"/>
      <c r="G2721" s="34"/>
      <c r="H2721" s="34"/>
      <c r="I2721" s="34"/>
      <c r="J2721" s="34"/>
      <c r="K2721" s="34"/>
      <c r="L2721" s="34"/>
      <c r="M2721" s="34"/>
      <c r="N2721" s="34"/>
      <c r="O2721" s="34"/>
      <c r="P2721" s="34"/>
      <c r="Q2721" s="34"/>
      <c r="R2721" s="34"/>
      <c r="S2721" s="34"/>
    </row>
    <row r="2722" spans="2:19" hidden="1" outlineLevel="1">
      <c r="B2722" s="5">
        <v>1963</v>
      </c>
      <c r="C2722" s="34"/>
      <c r="D2722" s="34"/>
      <c r="E2722" s="34"/>
      <c r="F2722" s="34"/>
      <c r="G2722" s="34"/>
      <c r="H2722" s="34"/>
      <c r="I2722" s="34"/>
      <c r="J2722" s="34"/>
      <c r="K2722" s="34"/>
      <c r="L2722" s="34"/>
      <c r="M2722" s="34"/>
      <c r="N2722" s="34"/>
      <c r="O2722" s="34"/>
      <c r="P2722" s="34"/>
      <c r="Q2722" s="34"/>
      <c r="R2722" s="34"/>
      <c r="S2722" s="34"/>
    </row>
    <row r="2723" spans="2:19" hidden="1" outlineLevel="1">
      <c r="B2723" s="5">
        <v>1962</v>
      </c>
      <c r="C2723" s="34"/>
      <c r="D2723" s="34"/>
      <c r="E2723" s="34"/>
      <c r="F2723" s="34"/>
      <c r="G2723" s="34"/>
      <c r="H2723" s="34"/>
      <c r="I2723" s="34"/>
      <c r="J2723" s="34"/>
      <c r="K2723" s="34"/>
      <c r="L2723" s="34"/>
      <c r="M2723" s="34"/>
      <c r="N2723" s="34"/>
      <c r="O2723" s="34"/>
      <c r="P2723" s="34"/>
      <c r="Q2723" s="34"/>
      <c r="R2723" s="34"/>
      <c r="S2723" s="34"/>
    </row>
    <row r="2724" spans="2:19" hidden="1" outlineLevel="1">
      <c r="B2724" s="5">
        <v>1961</v>
      </c>
      <c r="C2724" s="34"/>
      <c r="D2724" s="34"/>
      <c r="E2724" s="34"/>
      <c r="F2724" s="34"/>
      <c r="G2724" s="34"/>
      <c r="H2724" s="34"/>
      <c r="I2724" s="34"/>
      <c r="J2724" s="34"/>
      <c r="K2724" s="34"/>
      <c r="L2724" s="34"/>
      <c r="M2724" s="34"/>
      <c r="N2724" s="34"/>
      <c r="O2724" s="34"/>
      <c r="P2724" s="34"/>
      <c r="Q2724" s="34"/>
      <c r="R2724" s="34"/>
      <c r="S2724" s="34"/>
    </row>
    <row r="2725" spans="2:19" hidden="1" outlineLevel="1">
      <c r="B2725" s="5">
        <v>1960</v>
      </c>
      <c r="C2725" s="34"/>
      <c r="D2725" s="34"/>
      <c r="E2725" s="34"/>
      <c r="F2725" s="34"/>
      <c r="G2725" s="34"/>
      <c r="H2725" s="34"/>
      <c r="I2725" s="34"/>
      <c r="J2725" s="34"/>
      <c r="K2725" s="34"/>
      <c r="L2725" s="34"/>
      <c r="M2725" s="34"/>
      <c r="N2725" s="34"/>
      <c r="O2725" s="34"/>
      <c r="P2725" s="34"/>
      <c r="Q2725" s="34"/>
      <c r="R2725" s="34"/>
      <c r="S2725" s="34"/>
    </row>
    <row r="2726" spans="2:19" hidden="1" outlineLevel="1">
      <c r="B2726" s="5">
        <v>1959</v>
      </c>
      <c r="C2726" s="34"/>
      <c r="D2726" s="34"/>
      <c r="E2726" s="34"/>
      <c r="F2726" s="34"/>
      <c r="G2726" s="34"/>
      <c r="H2726" s="34"/>
      <c r="I2726" s="34"/>
      <c r="J2726" s="34"/>
      <c r="K2726" s="34"/>
      <c r="L2726" s="34"/>
      <c r="M2726" s="34"/>
      <c r="N2726" s="34"/>
      <c r="O2726" s="34"/>
      <c r="P2726" s="34"/>
      <c r="Q2726" s="34"/>
      <c r="R2726" s="34"/>
      <c r="S2726" s="34"/>
    </row>
    <row r="2727" spans="2:19" hidden="1" outlineLevel="1">
      <c r="B2727" s="5">
        <v>1958</v>
      </c>
      <c r="C2727" s="34"/>
      <c r="D2727" s="34"/>
      <c r="E2727" s="34"/>
      <c r="F2727" s="34"/>
      <c r="G2727" s="34"/>
      <c r="H2727" s="34"/>
      <c r="I2727" s="34"/>
      <c r="J2727" s="34"/>
      <c r="K2727" s="34"/>
      <c r="L2727" s="34"/>
      <c r="M2727" s="34"/>
      <c r="N2727" s="34"/>
      <c r="O2727" s="34"/>
      <c r="P2727" s="34"/>
      <c r="Q2727" s="34"/>
      <c r="R2727" s="34"/>
      <c r="S2727" s="34"/>
    </row>
    <row r="2728" spans="2:19" hidden="1" outlineLevel="1">
      <c r="B2728" s="5">
        <v>1957</v>
      </c>
      <c r="C2728" s="34"/>
      <c r="D2728" s="34"/>
      <c r="E2728" s="34"/>
      <c r="F2728" s="34"/>
      <c r="G2728" s="34"/>
      <c r="H2728" s="34"/>
      <c r="I2728" s="34"/>
      <c r="J2728" s="34"/>
      <c r="K2728" s="34"/>
      <c r="L2728" s="34"/>
      <c r="M2728" s="34"/>
      <c r="N2728" s="34"/>
      <c r="O2728" s="34"/>
      <c r="P2728" s="34"/>
      <c r="Q2728" s="34"/>
      <c r="R2728" s="34"/>
      <c r="S2728" s="34"/>
    </row>
    <row r="2729" spans="2:19" hidden="1" outlineLevel="1">
      <c r="B2729" s="5">
        <v>1956</v>
      </c>
      <c r="C2729" s="34"/>
      <c r="D2729" s="34"/>
      <c r="E2729" s="34"/>
      <c r="F2729" s="34"/>
      <c r="G2729" s="34"/>
      <c r="H2729" s="34"/>
      <c r="I2729" s="34"/>
      <c r="J2729" s="34"/>
      <c r="K2729" s="34"/>
      <c r="L2729" s="34"/>
      <c r="M2729" s="34"/>
      <c r="N2729" s="34"/>
      <c r="O2729" s="34"/>
      <c r="P2729" s="34"/>
      <c r="Q2729" s="34"/>
      <c r="R2729" s="34"/>
      <c r="S2729" s="34"/>
    </row>
    <row r="2730" spans="2:19" hidden="1" outlineLevel="1">
      <c r="B2730" s="5">
        <v>1955</v>
      </c>
      <c r="C2730" s="34"/>
      <c r="D2730" s="34"/>
      <c r="E2730" s="34"/>
      <c r="F2730" s="34"/>
      <c r="G2730" s="34"/>
      <c r="H2730" s="34"/>
      <c r="I2730" s="34"/>
      <c r="J2730" s="34"/>
      <c r="K2730" s="34"/>
      <c r="L2730" s="34"/>
      <c r="M2730" s="34"/>
      <c r="N2730" s="34"/>
      <c r="O2730" s="34"/>
      <c r="P2730" s="34"/>
      <c r="Q2730" s="34"/>
      <c r="R2730" s="34"/>
      <c r="S2730" s="34"/>
    </row>
    <row r="2731" spans="2:19" hidden="1" outlineLevel="1">
      <c r="B2731" s="5">
        <v>1954</v>
      </c>
      <c r="C2731" s="34"/>
      <c r="D2731" s="34"/>
      <c r="E2731" s="34"/>
      <c r="F2731" s="34"/>
      <c r="G2731" s="34"/>
      <c r="H2731" s="34"/>
      <c r="I2731" s="34"/>
      <c r="J2731" s="34"/>
      <c r="K2731" s="34"/>
      <c r="L2731" s="34"/>
      <c r="M2731" s="34"/>
      <c r="N2731" s="34"/>
      <c r="O2731" s="34"/>
      <c r="P2731" s="34"/>
      <c r="Q2731" s="34"/>
      <c r="R2731" s="34"/>
      <c r="S2731" s="34"/>
    </row>
    <row r="2732" spans="2:19" hidden="1" outlineLevel="1">
      <c r="B2732" s="5">
        <v>1953</v>
      </c>
      <c r="C2732" s="34"/>
      <c r="D2732" s="34"/>
      <c r="E2732" s="34"/>
      <c r="F2732" s="34"/>
      <c r="G2732" s="34"/>
      <c r="H2732" s="34"/>
      <c r="I2732" s="34"/>
      <c r="J2732" s="34"/>
      <c r="K2732" s="34"/>
      <c r="L2732" s="34"/>
      <c r="M2732" s="34"/>
      <c r="N2732" s="34"/>
      <c r="O2732" s="34"/>
      <c r="P2732" s="34"/>
      <c r="Q2732" s="34"/>
      <c r="R2732" s="34"/>
      <c r="S2732" s="34"/>
    </row>
    <row r="2733" spans="2:19" hidden="1" outlineLevel="1">
      <c r="B2733" s="5">
        <v>1952</v>
      </c>
      <c r="C2733" s="34"/>
      <c r="D2733" s="34"/>
      <c r="E2733" s="34"/>
      <c r="F2733" s="34"/>
      <c r="G2733" s="34"/>
      <c r="H2733" s="34"/>
      <c r="I2733" s="34"/>
      <c r="J2733" s="34"/>
      <c r="K2733" s="34"/>
      <c r="L2733" s="34"/>
      <c r="M2733" s="34"/>
      <c r="N2733" s="34"/>
      <c r="O2733" s="34"/>
      <c r="P2733" s="34"/>
      <c r="Q2733" s="34"/>
      <c r="R2733" s="34"/>
      <c r="S2733" s="34"/>
    </row>
    <row r="2734" spans="2:19" hidden="1" outlineLevel="1">
      <c r="B2734" s="5">
        <v>1951</v>
      </c>
      <c r="C2734" s="34"/>
      <c r="D2734" s="34"/>
      <c r="E2734" s="34"/>
      <c r="F2734" s="34"/>
      <c r="G2734" s="34"/>
      <c r="H2734" s="34"/>
      <c r="I2734" s="34"/>
      <c r="J2734" s="34"/>
      <c r="K2734" s="34"/>
      <c r="L2734" s="34"/>
      <c r="M2734" s="34"/>
      <c r="N2734" s="34"/>
      <c r="O2734" s="34"/>
      <c r="P2734" s="34"/>
      <c r="Q2734" s="34"/>
      <c r="R2734" s="34"/>
      <c r="S2734" s="34"/>
    </row>
    <row r="2735" spans="2:19" hidden="1" outlineLevel="1">
      <c r="B2735" s="5">
        <v>1950</v>
      </c>
      <c r="C2735" s="34"/>
      <c r="D2735" s="34"/>
      <c r="E2735" s="34"/>
      <c r="F2735" s="34"/>
      <c r="G2735" s="34"/>
      <c r="H2735" s="34"/>
      <c r="I2735" s="34"/>
      <c r="J2735" s="34"/>
      <c r="K2735" s="34"/>
      <c r="L2735" s="34"/>
      <c r="M2735" s="34"/>
      <c r="N2735" s="34"/>
      <c r="O2735" s="34"/>
      <c r="P2735" s="34"/>
      <c r="Q2735" s="34"/>
      <c r="R2735" s="34"/>
      <c r="S2735" s="34"/>
    </row>
    <row r="2736" spans="2:19" hidden="1" outlineLevel="1">
      <c r="B2736" s="5">
        <v>1949</v>
      </c>
      <c r="C2736" s="34"/>
      <c r="D2736" s="34"/>
      <c r="E2736" s="34"/>
      <c r="F2736" s="34"/>
      <c r="G2736" s="34"/>
      <c r="H2736" s="34"/>
      <c r="I2736" s="34"/>
      <c r="J2736" s="34"/>
      <c r="K2736" s="34"/>
      <c r="L2736" s="34"/>
      <c r="M2736" s="34"/>
      <c r="N2736" s="34"/>
      <c r="O2736" s="34"/>
      <c r="P2736" s="34"/>
      <c r="Q2736" s="34"/>
      <c r="R2736" s="34"/>
      <c r="S2736" s="34"/>
    </row>
    <row r="2737" spans="2:19" hidden="1" outlineLevel="1">
      <c r="B2737" s="5">
        <v>1948</v>
      </c>
      <c r="C2737" s="34"/>
      <c r="D2737" s="34"/>
      <c r="E2737" s="34"/>
      <c r="F2737" s="34"/>
      <c r="G2737" s="34"/>
      <c r="H2737" s="34"/>
      <c r="I2737" s="34"/>
      <c r="J2737" s="34"/>
      <c r="K2737" s="34"/>
      <c r="L2737" s="34"/>
      <c r="M2737" s="34"/>
      <c r="N2737" s="34"/>
      <c r="O2737" s="34"/>
      <c r="P2737" s="34"/>
      <c r="Q2737" s="34"/>
      <c r="R2737" s="34"/>
      <c r="S2737" s="34"/>
    </row>
    <row r="2738" spans="2:19" hidden="1" outlineLevel="1">
      <c r="B2738" s="5">
        <v>1947</v>
      </c>
      <c r="C2738" s="34"/>
      <c r="D2738" s="34"/>
      <c r="E2738" s="34"/>
      <c r="F2738" s="34"/>
      <c r="G2738" s="34"/>
      <c r="H2738" s="34"/>
      <c r="I2738" s="34"/>
      <c r="J2738" s="34"/>
      <c r="K2738" s="34"/>
      <c r="L2738" s="34"/>
      <c r="M2738" s="34"/>
      <c r="N2738" s="34"/>
      <c r="O2738" s="34"/>
      <c r="P2738" s="34"/>
      <c r="Q2738" s="34"/>
      <c r="R2738" s="34"/>
      <c r="S2738" s="34"/>
    </row>
    <row r="2739" spans="2:19" hidden="1" outlineLevel="1">
      <c r="B2739" s="5">
        <v>1946</v>
      </c>
      <c r="C2739" s="34"/>
      <c r="D2739" s="34"/>
      <c r="E2739" s="34"/>
      <c r="F2739" s="34"/>
      <c r="G2739" s="34"/>
      <c r="H2739" s="34"/>
      <c r="I2739" s="34"/>
      <c r="J2739" s="34"/>
      <c r="K2739" s="34"/>
      <c r="L2739" s="34"/>
      <c r="M2739" s="34"/>
      <c r="N2739" s="34"/>
      <c r="O2739" s="34"/>
      <c r="P2739" s="34"/>
      <c r="Q2739" s="34"/>
      <c r="R2739" s="34"/>
      <c r="S2739" s="34"/>
    </row>
    <row r="2740" spans="2:19" hidden="1" outlineLevel="1">
      <c r="B2740" s="5">
        <v>1945</v>
      </c>
      <c r="C2740" s="34"/>
      <c r="D2740" s="34"/>
      <c r="E2740" s="34"/>
      <c r="F2740" s="34"/>
      <c r="G2740" s="34"/>
      <c r="H2740" s="34"/>
      <c r="I2740" s="34"/>
      <c r="J2740" s="34"/>
      <c r="K2740" s="34"/>
      <c r="L2740" s="34"/>
      <c r="M2740" s="34"/>
      <c r="N2740" s="34"/>
      <c r="O2740" s="34"/>
      <c r="P2740" s="34"/>
      <c r="Q2740" s="34"/>
      <c r="R2740" s="34"/>
      <c r="S2740" s="34"/>
    </row>
    <row r="2741" spans="2:19" hidden="1" outlineLevel="1">
      <c r="B2741" s="5">
        <v>1944</v>
      </c>
      <c r="C2741" s="34"/>
      <c r="D2741" s="34"/>
      <c r="E2741" s="34"/>
      <c r="F2741" s="34"/>
      <c r="G2741" s="34"/>
      <c r="H2741" s="34"/>
      <c r="I2741" s="34"/>
      <c r="J2741" s="34"/>
      <c r="K2741" s="34"/>
      <c r="L2741" s="34"/>
      <c r="M2741" s="34"/>
      <c r="N2741" s="34"/>
      <c r="O2741" s="34"/>
      <c r="P2741" s="34"/>
      <c r="Q2741" s="34"/>
      <c r="R2741" s="34"/>
      <c r="S2741" s="34"/>
    </row>
    <row r="2742" spans="2:19" hidden="1" outlineLevel="1">
      <c r="B2742" s="5">
        <v>1943</v>
      </c>
      <c r="C2742" s="34"/>
      <c r="D2742" s="34"/>
      <c r="E2742" s="34"/>
      <c r="F2742" s="34"/>
      <c r="G2742" s="34"/>
      <c r="H2742" s="34"/>
      <c r="I2742" s="34"/>
      <c r="J2742" s="34"/>
      <c r="K2742" s="34"/>
      <c r="L2742" s="34"/>
      <c r="M2742" s="34"/>
      <c r="N2742" s="34"/>
      <c r="O2742" s="34"/>
      <c r="P2742" s="34"/>
      <c r="Q2742" s="34"/>
      <c r="R2742" s="34"/>
      <c r="S2742" s="34"/>
    </row>
    <row r="2743" spans="2:19" hidden="1" outlineLevel="1">
      <c r="B2743" s="5">
        <v>1942</v>
      </c>
      <c r="C2743" s="34"/>
      <c r="D2743" s="34"/>
      <c r="E2743" s="34"/>
      <c r="F2743" s="34"/>
      <c r="G2743" s="34"/>
      <c r="H2743" s="34"/>
      <c r="I2743" s="34"/>
      <c r="J2743" s="34"/>
      <c r="K2743" s="34"/>
      <c r="L2743" s="34"/>
      <c r="M2743" s="34"/>
      <c r="N2743" s="34"/>
      <c r="O2743" s="34"/>
      <c r="P2743" s="34"/>
      <c r="Q2743" s="34"/>
      <c r="R2743" s="34"/>
      <c r="S2743" s="34"/>
    </row>
    <row r="2744" spans="2:19" hidden="1" outlineLevel="1">
      <c r="B2744" s="5">
        <v>1941</v>
      </c>
      <c r="C2744" s="34"/>
      <c r="D2744" s="34"/>
      <c r="E2744" s="34"/>
      <c r="F2744" s="34"/>
      <c r="G2744" s="34"/>
      <c r="H2744" s="34"/>
      <c r="I2744" s="34"/>
      <c r="J2744" s="34"/>
      <c r="K2744" s="34"/>
      <c r="L2744" s="34"/>
      <c r="M2744" s="34"/>
      <c r="N2744" s="34"/>
      <c r="O2744" s="34"/>
      <c r="P2744" s="34"/>
      <c r="Q2744" s="34"/>
      <c r="R2744" s="34"/>
      <c r="S2744" s="34"/>
    </row>
    <row r="2745" spans="2:19" hidden="1" outlineLevel="1">
      <c r="B2745" s="5">
        <v>1940</v>
      </c>
      <c r="C2745" s="34"/>
      <c r="D2745" s="34"/>
      <c r="E2745" s="34"/>
      <c r="F2745" s="34"/>
      <c r="G2745" s="34"/>
      <c r="H2745" s="34"/>
      <c r="I2745" s="34"/>
      <c r="J2745" s="34"/>
      <c r="K2745" s="34"/>
      <c r="L2745" s="34"/>
      <c r="M2745" s="34"/>
      <c r="N2745" s="34"/>
      <c r="O2745" s="34"/>
      <c r="P2745" s="34"/>
      <c r="Q2745" s="34"/>
      <c r="R2745" s="34"/>
      <c r="S2745" s="34"/>
    </row>
    <row r="2746" spans="2:19" hidden="1" outlineLevel="1">
      <c r="B2746" s="5">
        <v>1939</v>
      </c>
      <c r="C2746" s="34"/>
      <c r="D2746" s="34"/>
      <c r="E2746" s="34"/>
      <c r="F2746" s="34"/>
      <c r="G2746" s="34"/>
      <c r="H2746" s="34"/>
      <c r="I2746" s="34"/>
      <c r="J2746" s="34"/>
      <c r="K2746" s="34"/>
      <c r="L2746" s="34"/>
      <c r="M2746" s="34"/>
      <c r="N2746" s="34"/>
      <c r="O2746" s="34"/>
      <c r="P2746" s="34"/>
      <c r="Q2746" s="34"/>
      <c r="R2746" s="34"/>
      <c r="S2746" s="34"/>
    </row>
    <row r="2747" spans="2:19" hidden="1" outlineLevel="1">
      <c r="B2747" s="5">
        <v>1938</v>
      </c>
      <c r="C2747" s="34"/>
      <c r="D2747" s="34"/>
      <c r="E2747" s="34"/>
      <c r="F2747" s="34"/>
      <c r="G2747" s="34"/>
      <c r="H2747" s="34"/>
      <c r="I2747" s="34"/>
      <c r="J2747" s="34"/>
      <c r="K2747" s="34"/>
      <c r="L2747" s="34"/>
      <c r="M2747" s="34"/>
      <c r="N2747" s="34"/>
      <c r="O2747" s="34"/>
      <c r="P2747" s="34"/>
      <c r="Q2747" s="34"/>
      <c r="R2747" s="34"/>
      <c r="S2747" s="34"/>
    </row>
    <row r="2748" spans="2:19" hidden="1" outlineLevel="1">
      <c r="B2748" s="5">
        <v>1937</v>
      </c>
      <c r="C2748" s="34"/>
      <c r="D2748" s="34"/>
      <c r="E2748" s="34"/>
      <c r="F2748" s="34"/>
      <c r="G2748" s="34"/>
      <c r="H2748" s="34"/>
      <c r="I2748" s="34"/>
      <c r="J2748" s="34"/>
      <c r="K2748" s="34"/>
      <c r="L2748" s="34"/>
      <c r="M2748" s="34"/>
      <c r="N2748" s="34"/>
      <c r="O2748" s="34"/>
      <c r="P2748" s="34"/>
      <c r="Q2748" s="34"/>
      <c r="R2748" s="34"/>
      <c r="S2748" s="34"/>
    </row>
    <row r="2749" spans="2:19" hidden="1" outlineLevel="1">
      <c r="B2749" s="5">
        <v>1936</v>
      </c>
      <c r="C2749" s="34"/>
      <c r="D2749" s="34"/>
      <c r="E2749" s="34"/>
      <c r="F2749" s="34"/>
      <c r="G2749" s="34"/>
      <c r="H2749" s="34"/>
      <c r="I2749" s="34"/>
      <c r="J2749" s="34"/>
      <c r="K2749" s="34"/>
      <c r="L2749" s="34"/>
      <c r="M2749" s="34"/>
      <c r="N2749" s="34"/>
      <c r="O2749" s="34"/>
      <c r="P2749" s="34"/>
      <c r="Q2749" s="34"/>
      <c r="R2749" s="34"/>
      <c r="S2749" s="34"/>
    </row>
    <row r="2750" spans="2:19" hidden="1" outlineLevel="1">
      <c r="B2750" s="5">
        <v>1935</v>
      </c>
      <c r="C2750" s="34"/>
      <c r="D2750" s="34"/>
      <c r="E2750" s="34"/>
      <c r="F2750" s="34"/>
      <c r="G2750" s="34"/>
      <c r="H2750" s="34"/>
      <c r="I2750" s="34"/>
      <c r="J2750" s="34"/>
      <c r="K2750" s="34"/>
      <c r="L2750" s="34"/>
      <c r="M2750" s="34"/>
      <c r="N2750" s="34"/>
      <c r="O2750" s="34"/>
      <c r="P2750" s="34"/>
      <c r="Q2750" s="34"/>
      <c r="R2750" s="34"/>
      <c r="S2750" s="34"/>
    </row>
    <row r="2751" spans="2:19" hidden="1" outlineLevel="1">
      <c r="B2751" s="5">
        <v>1934</v>
      </c>
      <c r="C2751" s="34"/>
      <c r="D2751" s="34"/>
      <c r="E2751" s="34"/>
      <c r="F2751" s="34"/>
      <c r="G2751" s="34"/>
      <c r="H2751" s="34"/>
      <c r="I2751" s="34"/>
      <c r="J2751" s="34"/>
      <c r="K2751" s="34"/>
      <c r="L2751" s="34"/>
      <c r="M2751" s="34"/>
      <c r="N2751" s="34"/>
      <c r="O2751" s="34"/>
      <c r="P2751" s="34"/>
      <c r="Q2751" s="34"/>
      <c r="R2751" s="34"/>
      <c r="S2751" s="34"/>
    </row>
    <row r="2752" spans="2:19" hidden="1" outlineLevel="1">
      <c r="B2752" s="5">
        <v>1933</v>
      </c>
      <c r="C2752" s="34"/>
      <c r="D2752" s="34"/>
      <c r="E2752" s="34"/>
      <c r="F2752" s="34"/>
      <c r="G2752" s="34"/>
      <c r="H2752" s="34"/>
      <c r="I2752" s="34"/>
      <c r="J2752" s="34"/>
      <c r="K2752" s="34"/>
      <c r="L2752" s="34"/>
      <c r="M2752" s="34"/>
      <c r="N2752" s="34"/>
      <c r="O2752" s="34"/>
      <c r="P2752" s="34"/>
      <c r="Q2752" s="34"/>
      <c r="R2752" s="34"/>
      <c r="S2752" s="34"/>
    </row>
    <row r="2753" spans="1:19" hidden="1" outlineLevel="1">
      <c r="B2753" s="5">
        <v>1932</v>
      </c>
      <c r="C2753" s="34"/>
      <c r="D2753" s="34"/>
      <c r="E2753" s="34"/>
      <c r="F2753" s="34"/>
      <c r="G2753" s="34"/>
      <c r="H2753" s="34"/>
      <c r="I2753" s="34"/>
      <c r="J2753" s="34"/>
      <c r="K2753" s="34"/>
      <c r="L2753" s="34"/>
      <c r="M2753" s="34"/>
      <c r="N2753" s="34"/>
      <c r="O2753" s="34"/>
      <c r="P2753" s="34"/>
      <c r="Q2753" s="34"/>
      <c r="R2753" s="34"/>
      <c r="S2753" s="34"/>
    </row>
    <row r="2754" spans="1:19" hidden="1" outlineLevel="1">
      <c r="B2754" s="5">
        <v>1931</v>
      </c>
      <c r="C2754" s="34"/>
      <c r="D2754" s="34"/>
      <c r="E2754" s="34"/>
      <c r="F2754" s="34"/>
      <c r="G2754" s="34"/>
      <c r="H2754" s="34"/>
      <c r="I2754" s="34"/>
      <c r="J2754" s="34"/>
      <c r="K2754" s="34"/>
      <c r="L2754" s="34"/>
      <c r="M2754" s="34"/>
      <c r="N2754" s="34"/>
      <c r="O2754" s="34"/>
      <c r="P2754" s="34"/>
      <c r="Q2754" s="34"/>
      <c r="R2754" s="34"/>
      <c r="S2754" s="34"/>
    </row>
    <row r="2755" spans="1:19" hidden="1" outlineLevel="1">
      <c r="B2755" s="5">
        <v>1930</v>
      </c>
      <c r="C2755" s="34"/>
      <c r="D2755" s="34"/>
      <c r="E2755" s="34"/>
      <c r="F2755" s="34"/>
      <c r="G2755" s="34"/>
      <c r="H2755" s="34"/>
      <c r="I2755" s="34"/>
      <c r="J2755" s="34"/>
      <c r="K2755" s="34"/>
      <c r="L2755" s="34"/>
      <c r="M2755" s="34"/>
      <c r="N2755" s="34"/>
      <c r="O2755" s="34"/>
      <c r="P2755" s="34"/>
      <c r="Q2755" s="34"/>
      <c r="R2755" s="34"/>
      <c r="S2755" s="34"/>
    </row>
    <row r="2756" spans="1:19" ht="51" collapsed="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hidden="1" outlineLevel="1">
      <c r="A2757" s="64"/>
      <c r="B2757" s="6"/>
      <c r="C2757" s="7"/>
      <c r="D2757" s="7"/>
      <c r="E2757" s="7"/>
      <c r="F2757" s="7"/>
      <c r="G2757" s="7"/>
      <c r="H2757" s="7"/>
      <c r="I2757" s="7"/>
      <c r="J2757" s="7"/>
      <c r="K2757" s="7"/>
      <c r="L2757" s="7"/>
      <c r="M2757" s="9"/>
    </row>
    <row r="2758" spans="1:19" hidden="1" outlineLevel="1">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hidden="1" outlineLevel="1">
      <c r="A2759" s="35"/>
      <c r="B2759" s="5">
        <v>2021</v>
      </c>
      <c r="C2759" s="33"/>
      <c r="D2759" s="33"/>
      <c r="E2759" s="33"/>
      <c r="F2759" s="33"/>
      <c r="G2759" s="33"/>
      <c r="H2759" s="33"/>
      <c r="I2759" s="33"/>
      <c r="J2759" s="33"/>
      <c r="K2759" s="33"/>
      <c r="L2759" s="33"/>
      <c r="M2759" s="33"/>
      <c r="N2759" s="33"/>
      <c r="O2759" s="33"/>
      <c r="P2759" s="33"/>
      <c r="Q2759" s="33"/>
      <c r="R2759" s="34"/>
      <c r="S2759" s="34"/>
    </row>
    <row r="2760" spans="1:19" hidden="1" outlineLevel="1">
      <c r="B2760" s="5">
        <v>2020</v>
      </c>
      <c r="C2760" s="33"/>
      <c r="D2760" s="33"/>
      <c r="E2760" s="33"/>
      <c r="F2760" s="33"/>
      <c r="G2760" s="33"/>
      <c r="H2760" s="33"/>
      <c r="I2760" s="33"/>
      <c r="J2760" s="33"/>
      <c r="K2760" s="33"/>
      <c r="L2760" s="33"/>
      <c r="M2760" s="33"/>
      <c r="N2760" s="33"/>
      <c r="O2760" s="33"/>
      <c r="P2760" s="33"/>
      <c r="Q2760" s="34"/>
      <c r="R2760" s="34"/>
      <c r="S2760" s="34"/>
    </row>
    <row r="2761" spans="1:19" hidden="1" outlineLevel="1">
      <c r="A2761" s="37"/>
      <c r="B2761" s="5">
        <v>2019</v>
      </c>
      <c r="C2761" s="33"/>
      <c r="D2761" s="33"/>
      <c r="E2761" s="33"/>
      <c r="F2761" s="33"/>
      <c r="G2761" s="33"/>
      <c r="H2761" s="33"/>
      <c r="I2761" s="33"/>
      <c r="J2761" s="33"/>
      <c r="K2761" s="33"/>
      <c r="L2761" s="33"/>
      <c r="M2761" s="33"/>
      <c r="N2761" s="33"/>
      <c r="O2761" s="33"/>
      <c r="P2761" s="34"/>
      <c r="Q2761" s="34"/>
      <c r="R2761" s="34"/>
      <c r="S2761" s="34"/>
    </row>
    <row r="2762" spans="1:19" hidden="1" outlineLevel="1">
      <c r="A2762" s="37"/>
      <c r="B2762" s="5">
        <v>2018</v>
      </c>
      <c r="C2762" s="33"/>
      <c r="D2762" s="33"/>
      <c r="E2762" s="33"/>
      <c r="F2762" s="33"/>
      <c r="G2762" s="33"/>
      <c r="H2762" s="33"/>
      <c r="I2762" s="33"/>
      <c r="J2762" s="33"/>
      <c r="K2762" s="33"/>
      <c r="L2762" s="33"/>
      <c r="M2762" s="33"/>
      <c r="N2762" s="33"/>
      <c r="O2762" s="34"/>
      <c r="P2762" s="34"/>
      <c r="Q2762" s="34"/>
      <c r="R2762" s="34"/>
      <c r="S2762" s="34"/>
    </row>
    <row r="2763" spans="1:19" hidden="1" outlineLevel="1">
      <c r="A2763" s="37"/>
      <c r="B2763" s="5">
        <v>2017</v>
      </c>
      <c r="C2763" s="33"/>
      <c r="D2763" s="33"/>
      <c r="E2763" s="33"/>
      <c r="F2763" s="33"/>
      <c r="G2763" s="33"/>
      <c r="H2763" s="33"/>
      <c r="I2763" s="33"/>
      <c r="J2763" s="33"/>
      <c r="K2763" s="33"/>
      <c r="L2763" s="33"/>
      <c r="M2763" s="33"/>
      <c r="N2763" s="34"/>
      <c r="O2763" s="34"/>
      <c r="P2763" s="34"/>
      <c r="Q2763" s="34"/>
      <c r="R2763" s="34"/>
      <c r="S2763" s="34"/>
    </row>
    <row r="2764" spans="1:19" hidden="1" outlineLevel="1">
      <c r="B2764" s="5">
        <v>2016</v>
      </c>
      <c r="C2764" s="33"/>
      <c r="D2764" s="33"/>
      <c r="E2764" s="33"/>
      <c r="F2764" s="33"/>
      <c r="G2764" s="33"/>
      <c r="H2764" s="33"/>
      <c r="I2764" s="33"/>
      <c r="J2764" s="33"/>
      <c r="K2764" s="33"/>
      <c r="L2764" s="33"/>
      <c r="M2764" s="34"/>
      <c r="N2764" s="34"/>
      <c r="O2764" s="34"/>
      <c r="P2764" s="34"/>
      <c r="Q2764" s="34"/>
      <c r="R2764" s="34"/>
      <c r="S2764" s="34"/>
    </row>
    <row r="2765" spans="1:19" hidden="1" outlineLevel="1">
      <c r="B2765" s="5">
        <v>2015</v>
      </c>
      <c r="C2765" s="33"/>
      <c r="D2765" s="33"/>
      <c r="E2765" s="33"/>
      <c r="F2765" s="33"/>
      <c r="G2765" s="33"/>
      <c r="H2765" s="33"/>
      <c r="I2765" s="33"/>
      <c r="J2765" s="33"/>
      <c r="K2765" s="33"/>
      <c r="L2765" s="34"/>
      <c r="M2765" s="34"/>
      <c r="N2765" s="34"/>
      <c r="O2765" s="34"/>
      <c r="P2765" s="34"/>
      <c r="Q2765" s="34"/>
      <c r="R2765" s="34"/>
      <c r="S2765" s="34"/>
    </row>
    <row r="2766" spans="1:19" hidden="1" outlineLevel="1">
      <c r="B2766" s="5">
        <v>2014</v>
      </c>
      <c r="C2766" s="33"/>
      <c r="D2766" s="33"/>
      <c r="E2766" s="33"/>
      <c r="F2766" s="33"/>
      <c r="G2766" s="33"/>
      <c r="H2766" s="33"/>
      <c r="I2766" s="33"/>
      <c r="J2766" s="33"/>
      <c r="K2766" s="34"/>
      <c r="L2766" s="34"/>
      <c r="M2766" s="34"/>
      <c r="N2766" s="34"/>
      <c r="O2766" s="34"/>
      <c r="P2766" s="34"/>
      <c r="Q2766" s="34"/>
      <c r="R2766" s="34"/>
      <c r="S2766" s="34"/>
    </row>
    <row r="2767" spans="1:19" hidden="1" outlineLevel="1">
      <c r="B2767" s="5">
        <v>2013</v>
      </c>
      <c r="C2767" s="33"/>
      <c r="D2767" s="33"/>
      <c r="E2767" s="33"/>
      <c r="F2767" s="33"/>
      <c r="G2767" s="33"/>
      <c r="H2767" s="33"/>
      <c r="I2767" s="33"/>
      <c r="J2767" s="34"/>
      <c r="K2767" s="34"/>
      <c r="L2767" s="34"/>
      <c r="M2767" s="34"/>
      <c r="N2767" s="34"/>
      <c r="O2767" s="34"/>
      <c r="P2767" s="34"/>
      <c r="Q2767" s="34"/>
      <c r="R2767" s="34"/>
      <c r="S2767" s="34"/>
    </row>
    <row r="2768" spans="1:19" hidden="1" outlineLevel="1">
      <c r="B2768" s="5">
        <v>2012</v>
      </c>
      <c r="C2768" s="33"/>
      <c r="D2768" s="33"/>
      <c r="E2768" s="33"/>
      <c r="F2768" s="33"/>
      <c r="G2768" s="33"/>
      <c r="H2768" s="33"/>
      <c r="I2768" s="34"/>
      <c r="J2768" s="34"/>
      <c r="K2768" s="34"/>
      <c r="L2768" s="34"/>
      <c r="M2768" s="34"/>
      <c r="N2768" s="34"/>
      <c r="O2768" s="34"/>
      <c r="P2768" s="34"/>
      <c r="Q2768" s="34"/>
      <c r="R2768" s="34"/>
      <c r="S2768" s="34"/>
    </row>
    <row r="2769" spans="2:19" hidden="1" outlineLevel="1">
      <c r="B2769" s="5">
        <v>2011</v>
      </c>
      <c r="C2769" s="33"/>
      <c r="D2769" s="33"/>
      <c r="E2769" s="33"/>
      <c r="F2769" s="33"/>
      <c r="G2769" s="33"/>
      <c r="H2769" s="34"/>
      <c r="I2769" s="34"/>
      <c r="J2769" s="34"/>
      <c r="K2769" s="34"/>
      <c r="L2769" s="34"/>
      <c r="M2769" s="34"/>
      <c r="N2769" s="34"/>
      <c r="O2769" s="34"/>
      <c r="P2769" s="34"/>
      <c r="Q2769" s="34"/>
      <c r="R2769" s="34"/>
      <c r="S2769" s="34"/>
    </row>
    <row r="2770" spans="2:19" hidden="1" outlineLevel="1">
      <c r="B2770" s="5">
        <v>2010</v>
      </c>
      <c r="C2770" s="33"/>
      <c r="D2770" s="33"/>
      <c r="E2770" s="33"/>
      <c r="F2770" s="33"/>
      <c r="G2770" s="34"/>
      <c r="H2770" s="34"/>
      <c r="I2770" s="34"/>
      <c r="J2770" s="34"/>
      <c r="K2770" s="34"/>
      <c r="L2770" s="34"/>
      <c r="M2770" s="34"/>
      <c r="N2770" s="34"/>
      <c r="O2770" s="34"/>
      <c r="P2770" s="34"/>
      <c r="Q2770" s="34"/>
      <c r="R2770" s="34"/>
      <c r="S2770" s="34"/>
    </row>
    <row r="2771" spans="2:19" hidden="1" outlineLevel="1">
      <c r="B2771" s="5">
        <v>2009</v>
      </c>
      <c r="C2771" s="33"/>
      <c r="D2771" s="33"/>
      <c r="E2771" s="33"/>
      <c r="F2771" s="34"/>
      <c r="G2771" s="34"/>
      <c r="H2771" s="34"/>
      <c r="I2771" s="34"/>
      <c r="J2771" s="34"/>
      <c r="K2771" s="34"/>
      <c r="L2771" s="34"/>
      <c r="M2771" s="34"/>
      <c r="N2771" s="34"/>
      <c r="O2771" s="34"/>
      <c r="P2771" s="34"/>
      <c r="Q2771" s="34"/>
      <c r="R2771" s="34"/>
      <c r="S2771" s="34"/>
    </row>
    <row r="2772" spans="2:19" hidden="1" outlineLevel="1">
      <c r="B2772" s="5">
        <v>2008</v>
      </c>
      <c r="C2772" s="33"/>
      <c r="D2772" s="33"/>
      <c r="E2772" s="34"/>
      <c r="F2772" s="34"/>
      <c r="G2772" s="34"/>
      <c r="H2772" s="34"/>
      <c r="I2772" s="34"/>
      <c r="J2772" s="34"/>
      <c r="K2772" s="34"/>
      <c r="L2772" s="34"/>
      <c r="M2772" s="34"/>
      <c r="N2772" s="34"/>
      <c r="O2772" s="34"/>
      <c r="P2772" s="34"/>
      <c r="Q2772" s="34"/>
      <c r="R2772" s="34"/>
      <c r="S2772" s="34"/>
    </row>
    <row r="2773" spans="2:19" hidden="1" outlineLevel="1">
      <c r="B2773" s="5">
        <v>2007</v>
      </c>
      <c r="C2773" s="33"/>
      <c r="D2773" s="34"/>
      <c r="E2773" s="34"/>
      <c r="F2773" s="34"/>
      <c r="G2773" s="34"/>
      <c r="H2773" s="34"/>
      <c r="I2773" s="34"/>
      <c r="J2773" s="34"/>
      <c r="K2773" s="34"/>
      <c r="L2773" s="34"/>
      <c r="M2773" s="34"/>
      <c r="N2773" s="34"/>
      <c r="O2773" s="34"/>
      <c r="P2773" s="34"/>
      <c r="Q2773" s="34"/>
      <c r="R2773" s="34"/>
      <c r="S2773" s="34"/>
    </row>
    <row r="2774" spans="2:19" hidden="1" outlineLevel="1">
      <c r="B2774" s="5">
        <v>2006</v>
      </c>
      <c r="C2774" s="34"/>
      <c r="D2774" s="34"/>
      <c r="E2774" s="34"/>
      <c r="F2774" s="34"/>
      <c r="G2774" s="34"/>
      <c r="H2774" s="34"/>
      <c r="I2774" s="34"/>
      <c r="J2774" s="34"/>
      <c r="K2774" s="34"/>
      <c r="L2774" s="34"/>
      <c r="M2774" s="34"/>
      <c r="N2774" s="34"/>
      <c r="O2774" s="34"/>
      <c r="P2774" s="34"/>
      <c r="Q2774" s="34"/>
      <c r="R2774" s="34"/>
      <c r="S2774" s="34"/>
    </row>
    <row r="2775" spans="2:19" hidden="1" outlineLevel="1">
      <c r="B2775" s="5">
        <v>2005</v>
      </c>
      <c r="C2775" s="34"/>
      <c r="D2775" s="34"/>
      <c r="E2775" s="34"/>
      <c r="F2775" s="34"/>
      <c r="G2775" s="34"/>
      <c r="H2775" s="34"/>
      <c r="I2775" s="34"/>
      <c r="J2775" s="34"/>
      <c r="K2775" s="34"/>
      <c r="L2775" s="34"/>
      <c r="M2775" s="34"/>
      <c r="N2775" s="34"/>
      <c r="O2775" s="34"/>
      <c r="P2775" s="34"/>
      <c r="Q2775" s="34"/>
      <c r="R2775" s="34"/>
      <c r="S2775" s="34"/>
    </row>
    <row r="2776" spans="2:19" hidden="1" outlineLevel="1">
      <c r="B2776" s="5">
        <v>2004</v>
      </c>
      <c r="C2776" s="34"/>
      <c r="D2776" s="34"/>
      <c r="E2776" s="34"/>
      <c r="F2776" s="34"/>
      <c r="G2776" s="34"/>
      <c r="H2776" s="34"/>
      <c r="I2776" s="34"/>
      <c r="J2776" s="34"/>
      <c r="K2776" s="34"/>
      <c r="L2776" s="34"/>
      <c r="M2776" s="34"/>
      <c r="N2776" s="34"/>
      <c r="O2776" s="34"/>
      <c r="P2776" s="34"/>
      <c r="Q2776" s="34"/>
      <c r="R2776" s="34"/>
      <c r="S2776" s="34"/>
    </row>
    <row r="2777" spans="2:19" hidden="1" outlineLevel="1">
      <c r="B2777" s="5">
        <v>2003</v>
      </c>
      <c r="C2777" s="34"/>
      <c r="D2777" s="34"/>
      <c r="E2777" s="34"/>
      <c r="F2777" s="34"/>
      <c r="G2777" s="34"/>
      <c r="H2777" s="34"/>
      <c r="I2777" s="34"/>
      <c r="J2777" s="34"/>
      <c r="K2777" s="34"/>
      <c r="L2777" s="34"/>
      <c r="M2777" s="34"/>
      <c r="N2777" s="34"/>
      <c r="O2777" s="34"/>
      <c r="P2777" s="34"/>
      <c r="Q2777" s="34"/>
      <c r="R2777" s="34"/>
      <c r="S2777" s="34"/>
    </row>
    <row r="2778" spans="2:19" hidden="1" outlineLevel="1">
      <c r="B2778" s="5">
        <v>2002</v>
      </c>
      <c r="C2778" s="34"/>
      <c r="D2778" s="34"/>
      <c r="E2778" s="34"/>
      <c r="F2778" s="34"/>
      <c r="G2778" s="34"/>
      <c r="H2778" s="34"/>
      <c r="I2778" s="34"/>
      <c r="J2778" s="34"/>
      <c r="K2778" s="34"/>
      <c r="L2778" s="34"/>
      <c r="M2778" s="34"/>
      <c r="N2778" s="34"/>
      <c r="O2778" s="34"/>
      <c r="P2778" s="34"/>
      <c r="Q2778" s="34"/>
      <c r="R2778" s="34"/>
      <c r="S2778" s="34"/>
    </row>
    <row r="2779" spans="2:19" hidden="1" outlineLevel="1">
      <c r="B2779" s="5">
        <v>2001</v>
      </c>
      <c r="C2779" s="34"/>
      <c r="D2779" s="34"/>
      <c r="E2779" s="34"/>
      <c r="F2779" s="34"/>
      <c r="G2779" s="34"/>
      <c r="H2779" s="34"/>
      <c r="I2779" s="34"/>
      <c r="J2779" s="34"/>
      <c r="K2779" s="34"/>
      <c r="L2779" s="34"/>
      <c r="M2779" s="34"/>
      <c r="N2779" s="34"/>
      <c r="O2779" s="34"/>
      <c r="P2779" s="34"/>
      <c r="Q2779" s="34"/>
      <c r="R2779" s="34"/>
      <c r="S2779" s="34"/>
    </row>
    <row r="2780" spans="2:19" hidden="1" outlineLevel="1">
      <c r="B2780" s="5">
        <v>2000</v>
      </c>
      <c r="C2780" s="34"/>
      <c r="D2780" s="34"/>
      <c r="E2780" s="34"/>
      <c r="F2780" s="34"/>
      <c r="G2780" s="34"/>
      <c r="H2780" s="34"/>
      <c r="I2780" s="34"/>
      <c r="J2780" s="34"/>
      <c r="K2780" s="34"/>
      <c r="L2780" s="34"/>
      <c r="M2780" s="34"/>
      <c r="N2780" s="34"/>
      <c r="O2780" s="34"/>
      <c r="P2780" s="34"/>
      <c r="Q2780" s="34"/>
      <c r="R2780" s="34"/>
      <c r="S2780" s="34"/>
    </row>
    <row r="2781" spans="2:19" hidden="1" outlineLevel="1">
      <c r="B2781" s="5">
        <v>1999</v>
      </c>
      <c r="C2781" s="34"/>
      <c r="D2781" s="34"/>
      <c r="E2781" s="34"/>
      <c r="F2781" s="34"/>
      <c r="G2781" s="34"/>
      <c r="H2781" s="34"/>
      <c r="I2781" s="34"/>
      <c r="J2781" s="34"/>
      <c r="K2781" s="34"/>
      <c r="L2781" s="34"/>
      <c r="M2781" s="34"/>
      <c r="N2781" s="34"/>
      <c r="O2781" s="34"/>
      <c r="P2781" s="34"/>
      <c r="Q2781" s="34"/>
      <c r="R2781" s="34"/>
      <c r="S2781" s="34"/>
    </row>
    <row r="2782" spans="2:19" hidden="1" outlineLevel="1">
      <c r="B2782" s="5">
        <v>1998</v>
      </c>
      <c r="C2782" s="34"/>
      <c r="D2782" s="34"/>
      <c r="E2782" s="34"/>
      <c r="F2782" s="34"/>
      <c r="G2782" s="34"/>
      <c r="H2782" s="34"/>
      <c r="I2782" s="34"/>
      <c r="J2782" s="34"/>
      <c r="K2782" s="34"/>
      <c r="L2782" s="34"/>
      <c r="M2782" s="34"/>
      <c r="N2782" s="34"/>
      <c r="O2782" s="34"/>
      <c r="P2782" s="34"/>
      <c r="Q2782" s="34"/>
      <c r="R2782" s="34"/>
      <c r="S2782" s="34"/>
    </row>
    <row r="2783" spans="2:19" hidden="1" outlineLevel="1">
      <c r="B2783" s="5">
        <v>1997</v>
      </c>
      <c r="C2783" s="34"/>
      <c r="D2783" s="34"/>
      <c r="E2783" s="34"/>
      <c r="F2783" s="34"/>
      <c r="G2783" s="34"/>
      <c r="H2783" s="34"/>
      <c r="I2783" s="34"/>
      <c r="J2783" s="34"/>
      <c r="K2783" s="34"/>
      <c r="L2783" s="34"/>
      <c r="M2783" s="34"/>
      <c r="N2783" s="34"/>
      <c r="O2783" s="34"/>
      <c r="P2783" s="34"/>
      <c r="Q2783" s="34"/>
      <c r="R2783" s="34"/>
      <c r="S2783" s="34"/>
    </row>
    <row r="2784" spans="2:19" hidden="1" outlineLevel="1">
      <c r="B2784" s="5">
        <v>1996</v>
      </c>
      <c r="C2784" s="34"/>
      <c r="D2784" s="34"/>
      <c r="E2784" s="34"/>
      <c r="F2784" s="34"/>
      <c r="G2784" s="34"/>
      <c r="H2784" s="34"/>
      <c r="I2784" s="34"/>
      <c r="J2784" s="34"/>
      <c r="K2784" s="34"/>
      <c r="L2784" s="34"/>
      <c r="M2784" s="34"/>
      <c r="N2784" s="34"/>
      <c r="O2784" s="34"/>
      <c r="P2784" s="34"/>
      <c r="Q2784" s="34"/>
      <c r="R2784" s="34"/>
      <c r="S2784" s="34"/>
    </row>
    <row r="2785" spans="2:19" hidden="1" outlineLevel="1">
      <c r="B2785" s="5">
        <v>1995</v>
      </c>
      <c r="C2785" s="34"/>
      <c r="D2785" s="34"/>
      <c r="E2785" s="34"/>
      <c r="F2785" s="34"/>
      <c r="G2785" s="34"/>
      <c r="H2785" s="34"/>
      <c r="I2785" s="34"/>
      <c r="J2785" s="34"/>
      <c r="K2785" s="34"/>
      <c r="L2785" s="34"/>
      <c r="M2785" s="34"/>
      <c r="N2785" s="34"/>
      <c r="O2785" s="34"/>
      <c r="P2785" s="34"/>
      <c r="Q2785" s="34"/>
      <c r="R2785" s="34"/>
      <c r="S2785" s="34"/>
    </row>
    <row r="2786" spans="2:19" hidden="1" outlineLevel="1">
      <c r="B2786" s="5">
        <v>1994</v>
      </c>
      <c r="C2786" s="34"/>
      <c r="D2786" s="34"/>
      <c r="E2786" s="34"/>
      <c r="F2786" s="34"/>
      <c r="G2786" s="34"/>
      <c r="H2786" s="34"/>
      <c r="I2786" s="34"/>
      <c r="J2786" s="34"/>
      <c r="K2786" s="34"/>
      <c r="L2786" s="34"/>
      <c r="M2786" s="34"/>
      <c r="N2786" s="34"/>
      <c r="O2786" s="34"/>
      <c r="P2786" s="34"/>
      <c r="Q2786" s="34"/>
      <c r="R2786" s="34"/>
      <c r="S2786" s="34"/>
    </row>
    <row r="2787" spans="2:19" hidden="1" outlineLevel="1">
      <c r="B2787" s="5">
        <v>1993</v>
      </c>
      <c r="C2787" s="34"/>
      <c r="D2787" s="34"/>
      <c r="E2787" s="34"/>
      <c r="F2787" s="34"/>
      <c r="G2787" s="34"/>
      <c r="H2787" s="34"/>
      <c r="I2787" s="34"/>
      <c r="J2787" s="34"/>
      <c r="K2787" s="34"/>
      <c r="L2787" s="34"/>
      <c r="M2787" s="34"/>
      <c r="N2787" s="34"/>
      <c r="O2787" s="34"/>
      <c r="P2787" s="34"/>
      <c r="Q2787" s="34"/>
      <c r="R2787" s="34"/>
      <c r="S2787" s="34"/>
    </row>
    <row r="2788" spans="2:19" hidden="1" outlineLevel="1">
      <c r="B2788" s="5">
        <v>1992</v>
      </c>
      <c r="C2788" s="34"/>
      <c r="D2788" s="34"/>
      <c r="E2788" s="34"/>
      <c r="F2788" s="34"/>
      <c r="G2788" s="34"/>
      <c r="H2788" s="34"/>
      <c r="I2788" s="34"/>
      <c r="J2788" s="34"/>
      <c r="K2788" s="34"/>
      <c r="L2788" s="34"/>
      <c r="M2788" s="34"/>
      <c r="N2788" s="34"/>
      <c r="O2788" s="34"/>
      <c r="P2788" s="34"/>
      <c r="Q2788" s="34"/>
      <c r="R2788" s="34"/>
      <c r="S2788" s="34"/>
    </row>
    <row r="2789" spans="2:19" hidden="1" outlineLevel="1">
      <c r="B2789" s="5">
        <v>1991</v>
      </c>
      <c r="C2789" s="34"/>
      <c r="D2789" s="34"/>
      <c r="E2789" s="34"/>
      <c r="F2789" s="34"/>
      <c r="G2789" s="34"/>
      <c r="H2789" s="34"/>
      <c r="I2789" s="34"/>
      <c r="J2789" s="34"/>
      <c r="K2789" s="34"/>
      <c r="L2789" s="34"/>
      <c r="M2789" s="34"/>
      <c r="N2789" s="34"/>
      <c r="O2789" s="34"/>
      <c r="P2789" s="34"/>
      <c r="Q2789" s="34"/>
      <c r="R2789" s="34"/>
      <c r="S2789" s="34"/>
    </row>
    <row r="2790" spans="2:19" hidden="1" outlineLevel="1">
      <c r="B2790" s="5">
        <v>1990</v>
      </c>
      <c r="C2790" s="34"/>
      <c r="D2790" s="34"/>
      <c r="E2790" s="34"/>
      <c r="F2790" s="34"/>
      <c r="G2790" s="34"/>
      <c r="H2790" s="34"/>
      <c r="I2790" s="34"/>
      <c r="J2790" s="34"/>
      <c r="K2790" s="34"/>
      <c r="L2790" s="34"/>
      <c r="M2790" s="34"/>
      <c r="N2790" s="34"/>
      <c r="O2790" s="34"/>
      <c r="P2790" s="34"/>
      <c r="Q2790" s="34"/>
      <c r="R2790" s="34"/>
      <c r="S2790" s="34"/>
    </row>
    <row r="2791" spans="2:19" hidden="1" outlineLevel="1">
      <c r="B2791" s="5">
        <v>1989</v>
      </c>
      <c r="C2791" s="34"/>
      <c r="D2791" s="34"/>
      <c r="E2791" s="34"/>
      <c r="F2791" s="34"/>
      <c r="G2791" s="34"/>
      <c r="H2791" s="34"/>
      <c r="I2791" s="34"/>
      <c r="J2791" s="34"/>
      <c r="K2791" s="34"/>
      <c r="L2791" s="34"/>
      <c r="M2791" s="34"/>
      <c r="N2791" s="34"/>
      <c r="O2791" s="34"/>
      <c r="P2791" s="34"/>
      <c r="Q2791" s="34"/>
      <c r="R2791" s="34"/>
      <c r="S2791" s="34"/>
    </row>
    <row r="2792" spans="2:19" hidden="1" outlineLevel="1">
      <c r="B2792" s="5">
        <v>1988</v>
      </c>
      <c r="C2792" s="34"/>
      <c r="D2792" s="34"/>
      <c r="E2792" s="34"/>
      <c r="F2792" s="34"/>
      <c r="G2792" s="34"/>
      <c r="H2792" s="34"/>
      <c r="I2792" s="34"/>
      <c r="J2792" s="34"/>
      <c r="K2792" s="34"/>
      <c r="L2792" s="34"/>
      <c r="M2792" s="34"/>
      <c r="N2792" s="34"/>
      <c r="O2792" s="34"/>
      <c r="P2792" s="34"/>
      <c r="Q2792" s="34"/>
      <c r="R2792" s="34"/>
      <c r="S2792" s="34"/>
    </row>
    <row r="2793" spans="2:19" hidden="1" outlineLevel="1">
      <c r="B2793" s="5">
        <v>1987</v>
      </c>
      <c r="C2793" s="34"/>
      <c r="D2793" s="34"/>
      <c r="E2793" s="34"/>
      <c r="F2793" s="34"/>
      <c r="G2793" s="34"/>
      <c r="H2793" s="34"/>
      <c r="I2793" s="34"/>
      <c r="J2793" s="34"/>
      <c r="K2793" s="34"/>
      <c r="L2793" s="34"/>
      <c r="M2793" s="34"/>
      <c r="N2793" s="34"/>
      <c r="O2793" s="34"/>
      <c r="P2793" s="34"/>
      <c r="Q2793" s="34"/>
      <c r="R2793" s="34"/>
      <c r="S2793" s="34"/>
    </row>
    <row r="2794" spans="2:19" hidden="1" outlineLevel="1">
      <c r="B2794" s="5">
        <v>1986</v>
      </c>
      <c r="C2794" s="34"/>
      <c r="D2794" s="34"/>
      <c r="E2794" s="34"/>
      <c r="F2794" s="34"/>
      <c r="G2794" s="34"/>
      <c r="H2794" s="34"/>
      <c r="I2794" s="34"/>
      <c r="J2794" s="34"/>
      <c r="K2794" s="34"/>
      <c r="L2794" s="34"/>
      <c r="M2794" s="34"/>
      <c r="N2794" s="34"/>
      <c r="O2794" s="34"/>
      <c r="P2794" s="34"/>
      <c r="Q2794" s="34"/>
      <c r="R2794" s="34"/>
      <c r="S2794" s="34"/>
    </row>
    <row r="2795" spans="2:19" hidden="1" outlineLevel="1">
      <c r="B2795" s="5">
        <v>1985</v>
      </c>
      <c r="C2795" s="34"/>
      <c r="D2795" s="34"/>
      <c r="E2795" s="34"/>
      <c r="F2795" s="34"/>
      <c r="G2795" s="34"/>
      <c r="H2795" s="34"/>
      <c r="I2795" s="34"/>
      <c r="J2795" s="34"/>
      <c r="K2795" s="34"/>
      <c r="L2795" s="34"/>
      <c r="M2795" s="34"/>
      <c r="N2795" s="34"/>
      <c r="O2795" s="34"/>
      <c r="P2795" s="34"/>
      <c r="Q2795" s="34"/>
      <c r="R2795" s="34"/>
      <c r="S2795" s="34"/>
    </row>
    <row r="2796" spans="2:19" hidden="1" outlineLevel="1">
      <c r="B2796" s="5">
        <v>1984</v>
      </c>
      <c r="C2796" s="34"/>
      <c r="D2796" s="34"/>
      <c r="E2796" s="34"/>
      <c r="F2796" s="34"/>
      <c r="G2796" s="34"/>
      <c r="H2796" s="34"/>
      <c r="I2796" s="34"/>
      <c r="J2796" s="34"/>
      <c r="K2796" s="34"/>
      <c r="L2796" s="34"/>
      <c r="M2796" s="34"/>
      <c r="N2796" s="34"/>
      <c r="O2796" s="34"/>
      <c r="P2796" s="34"/>
      <c r="Q2796" s="34"/>
      <c r="R2796" s="34"/>
      <c r="S2796" s="34"/>
    </row>
    <row r="2797" spans="2:19" hidden="1" outlineLevel="1">
      <c r="B2797" s="5">
        <v>1983</v>
      </c>
      <c r="C2797" s="34"/>
      <c r="D2797" s="34"/>
      <c r="E2797" s="34"/>
      <c r="F2797" s="34"/>
      <c r="G2797" s="34"/>
      <c r="H2797" s="34"/>
      <c r="I2797" s="34"/>
      <c r="J2797" s="34"/>
      <c r="K2797" s="34"/>
      <c r="L2797" s="34"/>
      <c r="M2797" s="34"/>
      <c r="N2797" s="34"/>
      <c r="O2797" s="34"/>
      <c r="P2797" s="34"/>
      <c r="Q2797" s="34"/>
      <c r="R2797" s="34"/>
      <c r="S2797" s="34"/>
    </row>
    <row r="2798" spans="2:19" hidden="1" outlineLevel="1">
      <c r="B2798" s="5">
        <v>1982</v>
      </c>
      <c r="C2798" s="34"/>
      <c r="D2798" s="34"/>
      <c r="E2798" s="34"/>
      <c r="F2798" s="34"/>
      <c r="G2798" s="34"/>
      <c r="H2798" s="34"/>
      <c r="I2798" s="34"/>
      <c r="J2798" s="34"/>
      <c r="K2798" s="34"/>
      <c r="L2798" s="34"/>
      <c r="M2798" s="34"/>
      <c r="N2798" s="34"/>
      <c r="O2798" s="34"/>
      <c r="P2798" s="34"/>
      <c r="Q2798" s="34"/>
      <c r="R2798" s="34"/>
      <c r="S2798" s="34"/>
    </row>
    <row r="2799" spans="2:19" hidden="1" outlineLevel="1">
      <c r="B2799" s="5">
        <v>1981</v>
      </c>
      <c r="C2799" s="34"/>
      <c r="D2799" s="34"/>
      <c r="E2799" s="34"/>
      <c r="F2799" s="34"/>
      <c r="G2799" s="34"/>
      <c r="H2799" s="34"/>
      <c r="I2799" s="34"/>
      <c r="J2799" s="34"/>
      <c r="K2799" s="34"/>
      <c r="L2799" s="34"/>
      <c r="M2799" s="34"/>
      <c r="N2799" s="34"/>
      <c r="O2799" s="34"/>
      <c r="P2799" s="34"/>
      <c r="Q2799" s="34"/>
      <c r="R2799" s="34"/>
      <c r="S2799" s="34"/>
    </row>
    <row r="2800" spans="2:19" hidden="1" outlineLevel="1">
      <c r="B2800" s="5">
        <v>1980</v>
      </c>
      <c r="C2800" s="34"/>
      <c r="D2800" s="34"/>
      <c r="E2800" s="34"/>
      <c r="F2800" s="34"/>
      <c r="G2800" s="34"/>
      <c r="H2800" s="34"/>
      <c r="I2800" s="34"/>
      <c r="J2800" s="34"/>
      <c r="K2800" s="34"/>
      <c r="L2800" s="34"/>
      <c r="M2800" s="34"/>
      <c r="N2800" s="34"/>
      <c r="O2800" s="34"/>
      <c r="P2800" s="34"/>
      <c r="Q2800" s="34"/>
      <c r="R2800" s="34"/>
      <c r="S2800" s="34"/>
    </row>
    <row r="2801" spans="2:19" hidden="1" outlineLevel="1">
      <c r="B2801" s="5">
        <v>1979</v>
      </c>
      <c r="C2801" s="34"/>
      <c r="D2801" s="34"/>
      <c r="E2801" s="34"/>
      <c r="F2801" s="34"/>
      <c r="G2801" s="34"/>
      <c r="H2801" s="34"/>
      <c r="I2801" s="34"/>
      <c r="J2801" s="34"/>
      <c r="K2801" s="34"/>
      <c r="L2801" s="34"/>
      <c r="M2801" s="34"/>
      <c r="N2801" s="34"/>
      <c r="O2801" s="34"/>
      <c r="P2801" s="34"/>
      <c r="Q2801" s="34"/>
      <c r="R2801" s="34"/>
      <c r="S2801" s="34"/>
    </row>
    <row r="2802" spans="2:19" hidden="1" outlineLevel="1">
      <c r="B2802" s="5">
        <v>1978</v>
      </c>
      <c r="C2802" s="34"/>
      <c r="D2802" s="34"/>
      <c r="E2802" s="34"/>
      <c r="F2802" s="34"/>
      <c r="G2802" s="34"/>
      <c r="H2802" s="34"/>
      <c r="I2802" s="34"/>
      <c r="J2802" s="34"/>
      <c r="K2802" s="34"/>
      <c r="L2802" s="34"/>
      <c r="M2802" s="34"/>
      <c r="N2802" s="34"/>
      <c r="O2802" s="34"/>
      <c r="P2802" s="34"/>
      <c r="Q2802" s="34"/>
      <c r="R2802" s="34"/>
      <c r="S2802" s="34"/>
    </row>
    <row r="2803" spans="2:19" hidden="1" outlineLevel="1">
      <c r="B2803" s="5">
        <v>1977</v>
      </c>
      <c r="C2803" s="34"/>
      <c r="D2803" s="34"/>
      <c r="E2803" s="34"/>
      <c r="F2803" s="34"/>
      <c r="G2803" s="34"/>
      <c r="H2803" s="34"/>
      <c r="I2803" s="34"/>
      <c r="J2803" s="34"/>
      <c r="K2803" s="34"/>
      <c r="L2803" s="34"/>
      <c r="M2803" s="34"/>
      <c r="N2803" s="34"/>
      <c r="O2803" s="34"/>
      <c r="P2803" s="34"/>
      <c r="Q2803" s="34"/>
      <c r="R2803" s="34"/>
      <c r="S2803" s="34"/>
    </row>
    <row r="2804" spans="2:19" hidden="1" outlineLevel="1">
      <c r="B2804" s="5">
        <v>1976</v>
      </c>
      <c r="C2804" s="34"/>
      <c r="D2804" s="34"/>
      <c r="E2804" s="34"/>
      <c r="F2804" s="34"/>
      <c r="G2804" s="34"/>
      <c r="H2804" s="34"/>
      <c r="I2804" s="34"/>
      <c r="J2804" s="34"/>
      <c r="K2804" s="34"/>
      <c r="L2804" s="34"/>
      <c r="M2804" s="34"/>
      <c r="N2804" s="34"/>
      <c r="O2804" s="34"/>
      <c r="P2804" s="34"/>
      <c r="Q2804" s="34"/>
      <c r="R2804" s="34"/>
      <c r="S2804" s="34"/>
    </row>
    <row r="2805" spans="2:19" hidden="1" outlineLevel="1">
      <c r="B2805" s="5">
        <v>1975</v>
      </c>
      <c r="C2805" s="34"/>
      <c r="D2805" s="34"/>
      <c r="E2805" s="34"/>
      <c r="F2805" s="34"/>
      <c r="G2805" s="34"/>
      <c r="H2805" s="34"/>
      <c r="I2805" s="34"/>
      <c r="J2805" s="34"/>
      <c r="K2805" s="34"/>
      <c r="L2805" s="34"/>
      <c r="M2805" s="34"/>
      <c r="N2805" s="34"/>
      <c r="O2805" s="34"/>
      <c r="P2805" s="34"/>
      <c r="Q2805" s="34"/>
      <c r="R2805" s="34"/>
      <c r="S2805" s="34"/>
    </row>
    <row r="2806" spans="2:19" hidden="1" outlineLevel="1">
      <c r="B2806" s="5">
        <v>1974</v>
      </c>
      <c r="C2806" s="34"/>
      <c r="D2806" s="34"/>
      <c r="E2806" s="34"/>
      <c r="F2806" s="34"/>
      <c r="G2806" s="34"/>
      <c r="H2806" s="34"/>
      <c r="I2806" s="34"/>
      <c r="J2806" s="34"/>
      <c r="K2806" s="34"/>
      <c r="L2806" s="34"/>
      <c r="M2806" s="34"/>
      <c r="N2806" s="34"/>
      <c r="O2806" s="34"/>
      <c r="P2806" s="34"/>
      <c r="Q2806" s="34"/>
      <c r="R2806" s="34"/>
      <c r="S2806" s="34"/>
    </row>
    <row r="2807" spans="2:19" hidden="1" outlineLevel="1">
      <c r="B2807" s="5">
        <v>1973</v>
      </c>
      <c r="C2807" s="34"/>
      <c r="D2807" s="34"/>
      <c r="E2807" s="34"/>
      <c r="F2807" s="34"/>
      <c r="G2807" s="34"/>
      <c r="H2807" s="34"/>
      <c r="I2807" s="34"/>
      <c r="J2807" s="34"/>
      <c r="K2807" s="34"/>
      <c r="L2807" s="34"/>
      <c r="M2807" s="34"/>
      <c r="N2807" s="34"/>
      <c r="O2807" s="34"/>
      <c r="P2807" s="34"/>
      <c r="Q2807" s="34"/>
      <c r="R2807" s="34"/>
      <c r="S2807" s="34"/>
    </row>
    <row r="2808" spans="2:19" hidden="1" outlineLevel="1">
      <c r="B2808" s="5">
        <v>1972</v>
      </c>
      <c r="C2808" s="34"/>
      <c r="D2808" s="34"/>
      <c r="E2808" s="34"/>
      <c r="F2808" s="34"/>
      <c r="G2808" s="34"/>
      <c r="H2808" s="34"/>
      <c r="I2808" s="34"/>
      <c r="J2808" s="34"/>
      <c r="K2808" s="34"/>
      <c r="L2808" s="34"/>
      <c r="M2808" s="34"/>
      <c r="N2808" s="34"/>
      <c r="O2808" s="34"/>
      <c r="P2808" s="34"/>
      <c r="Q2808" s="34"/>
      <c r="R2808" s="34"/>
      <c r="S2808" s="34"/>
    </row>
    <row r="2809" spans="2:19" hidden="1" outlineLevel="1">
      <c r="B2809" s="5">
        <v>1971</v>
      </c>
      <c r="C2809" s="34"/>
      <c r="D2809" s="34"/>
      <c r="E2809" s="34"/>
      <c r="F2809" s="34"/>
      <c r="G2809" s="34"/>
      <c r="H2809" s="34"/>
      <c r="I2809" s="34"/>
      <c r="J2809" s="34"/>
      <c r="K2809" s="34"/>
      <c r="L2809" s="34"/>
      <c r="M2809" s="34"/>
      <c r="N2809" s="34"/>
      <c r="O2809" s="34"/>
      <c r="P2809" s="34"/>
      <c r="Q2809" s="34"/>
      <c r="R2809" s="34"/>
      <c r="S2809" s="34"/>
    </row>
    <row r="2810" spans="2:19" hidden="1" outlineLevel="1">
      <c r="B2810" s="5">
        <v>1970</v>
      </c>
      <c r="C2810" s="34"/>
      <c r="D2810" s="34"/>
      <c r="E2810" s="34"/>
      <c r="F2810" s="34"/>
      <c r="G2810" s="34"/>
      <c r="H2810" s="34"/>
      <c r="I2810" s="34"/>
      <c r="J2810" s="34"/>
      <c r="K2810" s="34"/>
      <c r="L2810" s="34"/>
      <c r="M2810" s="34"/>
      <c r="N2810" s="34"/>
      <c r="O2810" s="34"/>
      <c r="P2810" s="34"/>
      <c r="Q2810" s="34"/>
      <c r="R2810" s="34"/>
      <c r="S2810" s="34"/>
    </row>
    <row r="2811" spans="2:19" hidden="1" outlineLevel="1">
      <c r="B2811" s="5">
        <v>1969</v>
      </c>
      <c r="C2811" s="34"/>
      <c r="D2811" s="34"/>
      <c r="E2811" s="34"/>
      <c r="F2811" s="34"/>
      <c r="G2811" s="34"/>
      <c r="H2811" s="34"/>
      <c r="I2811" s="34"/>
      <c r="J2811" s="34"/>
      <c r="K2811" s="34"/>
      <c r="L2811" s="34"/>
      <c r="M2811" s="34"/>
      <c r="N2811" s="34"/>
      <c r="O2811" s="34"/>
      <c r="P2811" s="34"/>
      <c r="Q2811" s="34"/>
      <c r="R2811" s="34"/>
      <c r="S2811" s="34"/>
    </row>
    <row r="2812" spans="2:19" hidden="1" outlineLevel="1">
      <c r="B2812" s="5">
        <v>1968</v>
      </c>
      <c r="C2812" s="34"/>
      <c r="D2812" s="34"/>
      <c r="E2812" s="34"/>
      <c r="F2812" s="34"/>
      <c r="G2812" s="34"/>
      <c r="H2812" s="34"/>
      <c r="I2812" s="34"/>
      <c r="J2812" s="34"/>
      <c r="K2812" s="34"/>
      <c r="L2812" s="34"/>
      <c r="M2812" s="34"/>
      <c r="N2812" s="34"/>
      <c r="O2812" s="34"/>
      <c r="P2812" s="34"/>
      <c r="Q2812" s="34"/>
      <c r="R2812" s="34"/>
      <c r="S2812" s="34"/>
    </row>
    <row r="2813" spans="2:19" hidden="1" outlineLevel="1">
      <c r="B2813" s="5">
        <v>1967</v>
      </c>
      <c r="C2813" s="34"/>
      <c r="D2813" s="34"/>
      <c r="E2813" s="34"/>
      <c r="F2813" s="34"/>
      <c r="G2813" s="34"/>
      <c r="H2813" s="34"/>
      <c r="I2813" s="34"/>
      <c r="J2813" s="34"/>
      <c r="K2813" s="34"/>
      <c r="L2813" s="34"/>
      <c r="M2813" s="34"/>
      <c r="N2813" s="34"/>
      <c r="O2813" s="34"/>
      <c r="P2813" s="34"/>
      <c r="Q2813" s="34"/>
      <c r="R2813" s="34"/>
      <c r="S2813" s="34"/>
    </row>
    <row r="2814" spans="2:19" hidden="1" outlineLevel="1">
      <c r="B2814" s="5">
        <v>1966</v>
      </c>
      <c r="C2814" s="34"/>
      <c r="D2814" s="34"/>
      <c r="E2814" s="34"/>
      <c r="F2814" s="34"/>
      <c r="G2814" s="34"/>
      <c r="H2814" s="34"/>
      <c r="I2814" s="34"/>
      <c r="J2814" s="34"/>
      <c r="K2814" s="34"/>
      <c r="L2814" s="34"/>
      <c r="M2814" s="34"/>
      <c r="N2814" s="34"/>
      <c r="O2814" s="34"/>
      <c r="P2814" s="34"/>
      <c r="Q2814" s="34"/>
      <c r="R2814" s="34"/>
      <c r="S2814" s="34"/>
    </row>
    <row r="2815" spans="2:19" hidden="1" outlineLevel="1">
      <c r="B2815" s="5">
        <v>1965</v>
      </c>
      <c r="C2815" s="34"/>
      <c r="D2815" s="34"/>
      <c r="E2815" s="34"/>
      <c r="F2815" s="34"/>
      <c r="G2815" s="34"/>
      <c r="H2815" s="34"/>
      <c r="I2815" s="34"/>
      <c r="J2815" s="34"/>
      <c r="K2815" s="34"/>
      <c r="L2815" s="34"/>
      <c r="M2815" s="34"/>
      <c r="N2815" s="34"/>
      <c r="O2815" s="34"/>
      <c r="P2815" s="34"/>
      <c r="Q2815" s="34"/>
      <c r="R2815" s="34"/>
      <c r="S2815" s="34"/>
    </row>
    <row r="2816" spans="2:19" hidden="1" outlineLevel="1">
      <c r="B2816" s="5">
        <v>1964</v>
      </c>
      <c r="C2816" s="34"/>
      <c r="D2816" s="34"/>
      <c r="E2816" s="34"/>
      <c r="F2816" s="34"/>
      <c r="G2816" s="34"/>
      <c r="H2816" s="34"/>
      <c r="I2816" s="34"/>
      <c r="J2816" s="34"/>
      <c r="K2816" s="34"/>
      <c r="L2816" s="34"/>
      <c r="M2816" s="34"/>
      <c r="N2816" s="34"/>
      <c r="O2816" s="34"/>
      <c r="P2816" s="34"/>
      <c r="Q2816" s="34"/>
      <c r="R2816" s="34"/>
      <c r="S2816" s="34"/>
    </row>
    <row r="2817" spans="2:19" hidden="1" outlineLevel="1">
      <c r="B2817" s="5">
        <v>1963</v>
      </c>
      <c r="C2817" s="34"/>
      <c r="D2817" s="34"/>
      <c r="E2817" s="34"/>
      <c r="F2817" s="34"/>
      <c r="G2817" s="34"/>
      <c r="H2817" s="34"/>
      <c r="I2817" s="34"/>
      <c r="J2817" s="34"/>
      <c r="K2817" s="34"/>
      <c r="L2817" s="34"/>
      <c r="M2817" s="34"/>
      <c r="N2817" s="34"/>
      <c r="O2817" s="34"/>
      <c r="P2817" s="34"/>
      <c r="Q2817" s="34"/>
      <c r="R2817" s="34"/>
      <c r="S2817" s="34"/>
    </row>
    <row r="2818" spans="2:19" hidden="1" outlineLevel="1">
      <c r="B2818" s="5">
        <v>1962</v>
      </c>
      <c r="C2818" s="34"/>
      <c r="D2818" s="34"/>
      <c r="E2818" s="34"/>
      <c r="F2818" s="34"/>
      <c r="G2818" s="34"/>
      <c r="H2818" s="34"/>
      <c r="I2818" s="34"/>
      <c r="J2818" s="34"/>
      <c r="K2818" s="34"/>
      <c r="L2818" s="34"/>
      <c r="M2818" s="34"/>
      <c r="N2818" s="34"/>
      <c r="O2818" s="34"/>
      <c r="P2818" s="34"/>
      <c r="Q2818" s="34"/>
      <c r="R2818" s="34"/>
      <c r="S2818" s="34"/>
    </row>
    <row r="2819" spans="2:19" hidden="1" outlineLevel="1">
      <c r="B2819" s="5">
        <v>1961</v>
      </c>
      <c r="C2819" s="34"/>
      <c r="D2819" s="34"/>
      <c r="E2819" s="34"/>
      <c r="F2819" s="34"/>
      <c r="G2819" s="34"/>
      <c r="H2819" s="34"/>
      <c r="I2819" s="34"/>
      <c r="J2819" s="34"/>
      <c r="K2819" s="34"/>
      <c r="L2819" s="34"/>
      <c r="M2819" s="34"/>
      <c r="N2819" s="34"/>
      <c r="O2819" s="34"/>
      <c r="P2819" s="34"/>
      <c r="Q2819" s="34"/>
      <c r="R2819" s="34"/>
      <c r="S2819" s="34"/>
    </row>
    <row r="2820" spans="2:19" hidden="1" outlineLevel="1">
      <c r="B2820" s="5">
        <v>1960</v>
      </c>
      <c r="C2820" s="34"/>
      <c r="D2820" s="34"/>
      <c r="E2820" s="34"/>
      <c r="F2820" s="34"/>
      <c r="G2820" s="34"/>
      <c r="H2820" s="34"/>
      <c r="I2820" s="34"/>
      <c r="J2820" s="34"/>
      <c r="K2820" s="34"/>
      <c r="L2820" s="34"/>
      <c r="M2820" s="34"/>
      <c r="N2820" s="34"/>
      <c r="O2820" s="34"/>
      <c r="P2820" s="34"/>
      <c r="Q2820" s="34"/>
      <c r="R2820" s="34"/>
      <c r="S2820" s="34"/>
    </row>
    <row r="2821" spans="2:19" hidden="1" outlineLevel="1">
      <c r="B2821" s="5">
        <v>1959</v>
      </c>
      <c r="C2821" s="34"/>
      <c r="D2821" s="34"/>
      <c r="E2821" s="34"/>
      <c r="F2821" s="34"/>
      <c r="G2821" s="34"/>
      <c r="H2821" s="34"/>
      <c r="I2821" s="34"/>
      <c r="J2821" s="34"/>
      <c r="K2821" s="34"/>
      <c r="L2821" s="34"/>
      <c r="M2821" s="34"/>
      <c r="N2821" s="34"/>
      <c r="O2821" s="34"/>
      <c r="P2821" s="34"/>
      <c r="Q2821" s="34"/>
      <c r="R2821" s="34"/>
      <c r="S2821" s="34"/>
    </row>
    <row r="2822" spans="2:19" hidden="1" outlineLevel="1">
      <c r="B2822" s="5">
        <v>1958</v>
      </c>
      <c r="C2822" s="34"/>
      <c r="D2822" s="34"/>
      <c r="E2822" s="34"/>
      <c r="F2822" s="34"/>
      <c r="G2822" s="34"/>
      <c r="H2822" s="34"/>
      <c r="I2822" s="34"/>
      <c r="J2822" s="34"/>
      <c r="K2822" s="34"/>
      <c r="L2822" s="34"/>
      <c r="M2822" s="34"/>
      <c r="N2822" s="34"/>
      <c r="O2822" s="34"/>
      <c r="P2822" s="34"/>
      <c r="Q2822" s="34"/>
      <c r="R2822" s="34"/>
      <c r="S2822" s="34"/>
    </row>
    <row r="2823" spans="2:19" hidden="1" outlineLevel="1">
      <c r="B2823" s="5">
        <v>1957</v>
      </c>
      <c r="C2823" s="34"/>
      <c r="D2823" s="34"/>
      <c r="E2823" s="34"/>
      <c r="F2823" s="34"/>
      <c r="G2823" s="34"/>
      <c r="H2823" s="34"/>
      <c r="I2823" s="34"/>
      <c r="J2823" s="34"/>
      <c r="K2823" s="34"/>
      <c r="L2823" s="34"/>
      <c r="M2823" s="34"/>
      <c r="N2823" s="34"/>
      <c r="O2823" s="34"/>
      <c r="P2823" s="34"/>
      <c r="Q2823" s="34"/>
      <c r="R2823" s="34"/>
      <c r="S2823" s="34"/>
    </row>
    <row r="2824" spans="2:19" hidden="1" outlineLevel="1">
      <c r="B2824" s="5">
        <v>1956</v>
      </c>
      <c r="C2824" s="34"/>
      <c r="D2824" s="34"/>
      <c r="E2824" s="34"/>
      <c r="F2824" s="34"/>
      <c r="G2824" s="34"/>
      <c r="H2824" s="34"/>
      <c r="I2824" s="34"/>
      <c r="J2824" s="34"/>
      <c r="K2824" s="34"/>
      <c r="L2824" s="34"/>
      <c r="M2824" s="34"/>
      <c r="N2824" s="34"/>
      <c r="O2824" s="34"/>
      <c r="P2824" s="34"/>
      <c r="Q2824" s="34"/>
      <c r="R2824" s="34"/>
      <c r="S2824" s="34"/>
    </row>
    <row r="2825" spans="2:19" hidden="1" outlineLevel="1">
      <c r="B2825" s="5">
        <v>1955</v>
      </c>
      <c r="C2825" s="34"/>
      <c r="D2825" s="34"/>
      <c r="E2825" s="34"/>
      <c r="F2825" s="34"/>
      <c r="G2825" s="34"/>
      <c r="H2825" s="34"/>
      <c r="I2825" s="34"/>
      <c r="J2825" s="34"/>
      <c r="K2825" s="34"/>
      <c r="L2825" s="34"/>
      <c r="M2825" s="34"/>
      <c r="N2825" s="34"/>
      <c r="O2825" s="34"/>
      <c r="P2825" s="34"/>
      <c r="Q2825" s="34"/>
      <c r="R2825" s="34"/>
      <c r="S2825" s="34"/>
    </row>
    <row r="2826" spans="2:19" hidden="1" outlineLevel="1">
      <c r="B2826" s="5">
        <v>1954</v>
      </c>
      <c r="C2826" s="34"/>
      <c r="D2826" s="34"/>
      <c r="E2826" s="34"/>
      <c r="F2826" s="34"/>
      <c r="G2826" s="34"/>
      <c r="H2826" s="34"/>
      <c r="I2826" s="34"/>
      <c r="J2826" s="34"/>
      <c r="K2826" s="34"/>
      <c r="L2826" s="34"/>
      <c r="M2826" s="34"/>
      <c r="N2826" s="34"/>
      <c r="O2826" s="34"/>
      <c r="P2826" s="34"/>
      <c r="Q2826" s="34"/>
      <c r="R2826" s="34"/>
      <c r="S2826" s="34"/>
    </row>
    <row r="2827" spans="2:19" hidden="1" outlineLevel="1">
      <c r="B2827" s="5">
        <v>1953</v>
      </c>
      <c r="C2827" s="34"/>
      <c r="D2827" s="34"/>
      <c r="E2827" s="34"/>
      <c r="F2827" s="34"/>
      <c r="G2827" s="34"/>
      <c r="H2827" s="34"/>
      <c r="I2827" s="34"/>
      <c r="J2827" s="34"/>
      <c r="K2827" s="34"/>
      <c r="L2827" s="34"/>
      <c r="M2827" s="34"/>
      <c r="N2827" s="34"/>
      <c r="O2827" s="34"/>
      <c r="P2827" s="34"/>
      <c r="Q2827" s="34"/>
      <c r="R2827" s="34"/>
      <c r="S2827" s="34"/>
    </row>
    <row r="2828" spans="2:19" hidden="1" outlineLevel="1">
      <c r="B2828" s="5">
        <v>1952</v>
      </c>
      <c r="C2828" s="34"/>
      <c r="D2828" s="34"/>
      <c r="E2828" s="34"/>
      <c r="F2828" s="34"/>
      <c r="G2828" s="34"/>
      <c r="H2828" s="34"/>
      <c r="I2828" s="34"/>
      <c r="J2828" s="34"/>
      <c r="K2828" s="34"/>
      <c r="L2828" s="34"/>
      <c r="M2828" s="34"/>
      <c r="N2828" s="34"/>
      <c r="O2828" s="34"/>
      <c r="P2828" s="34"/>
      <c r="Q2828" s="34"/>
      <c r="R2828" s="34"/>
      <c r="S2828" s="34"/>
    </row>
    <row r="2829" spans="2:19" hidden="1" outlineLevel="1">
      <c r="B2829" s="5">
        <v>1951</v>
      </c>
      <c r="C2829" s="34"/>
      <c r="D2829" s="34"/>
      <c r="E2829" s="34"/>
      <c r="F2829" s="34"/>
      <c r="G2829" s="34"/>
      <c r="H2829" s="34"/>
      <c r="I2829" s="34"/>
      <c r="J2829" s="34"/>
      <c r="K2829" s="34"/>
      <c r="L2829" s="34"/>
      <c r="M2829" s="34"/>
      <c r="N2829" s="34"/>
      <c r="O2829" s="34"/>
      <c r="P2829" s="34"/>
      <c r="Q2829" s="34"/>
      <c r="R2829" s="34"/>
      <c r="S2829" s="34"/>
    </row>
    <row r="2830" spans="2:19" hidden="1" outlineLevel="1">
      <c r="B2830" s="5">
        <v>1950</v>
      </c>
      <c r="C2830" s="34"/>
      <c r="D2830" s="34"/>
      <c r="E2830" s="34"/>
      <c r="F2830" s="34"/>
      <c r="G2830" s="34"/>
      <c r="H2830" s="34"/>
      <c r="I2830" s="34"/>
      <c r="J2830" s="34"/>
      <c r="K2830" s="34"/>
      <c r="L2830" s="34"/>
      <c r="M2830" s="34"/>
      <c r="N2830" s="34"/>
      <c r="O2830" s="34"/>
      <c r="P2830" s="34"/>
      <c r="Q2830" s="34"/>
      <c r="R2830" s="34"/>
      <c r="S2830" s="34"/>
    </row>
    <row r="2831" spans="2:19" hidden="1" outlineLevel="1">
      <c r="B2831" s="5">
        <v>1949</v>
      </c>
      <c r="C2831" s="34"/>
      <c r="D2831" s="34"/>
      <c r="E2831" s="34"/>
      <c r="F2831" s="34"/>
      <c r="G2831" s="34"/>
      <c r="H2831" s="34"/>
      <c r="I2831" s="34"/>
      <c r="J2831" s="34"/>
      <c r="K2831" s="34"/>
      <c r="L2831" s="34"/>
      <c r="M2831" s="34"/>
      <c r="N2831" s="34"/>
      <c r="O2831" s="34"/>
      <c r="P2831" s="34"/>
      <c r="Q2831" s="34"/>
      <c r="R2831" s="34"/>
      <c r="S2831" s="34"/>
    </row>
    <row r="2832" spans="2:19" hidden="1" outlineLevel="1">
      <c r="B2832" s="5">
        <v>1948</v>
      </c>
      <c r="C2832" s="34"/>
      <c r="D2832" s="34"/>
      <c r="E2832" s="34"/>
      <c r="F2832" s="34"/>
      <c r="G2832" s="34"/>
      <c r="H2832" s="34"/>
      <c r="I2832" s="34"/>
      <c r="J2832" s="34"/>
      <c r="K2832" s="34"/>
      <c r="L2832" s="34"/>
      <c r="M2832" s="34"/>
      <c r="N2832" s="34"/>
      <c r="O2832" s="34"/>
      <c r="P2832" s="34"/>
      <c r="Q2832" s="34"/>
      <c r="R2832" s="34"/>
      <c r="S2832" s="34"/>
    </row>
    <row r="2833" spans="2:19" hidden="1" outlineLevel="1">
      <c r="B2833" s="5">
        <v>1947</v>
      </c>
      <c r="C2833" s="34"/>
      <c r="D2833" s="34"/>
      <c r="E2833" s="34"/>
      <c r="F2833" s="34"/>
      <c r="G2833" s="34"/>
      <c r="H2833" s="34"/>
      <c r="I2833" s="34"/>
      <c r="J2833" s="34"/>
      <c r="K2833" s="34"/>
      <c r="L2833" s="34"/>
      <c r="M2833" s="34"/>
      <c r="N2833" s="34"/>
      <c r="O2833" s="34"/>
      <c r="P2833" s="34"/>
      <c r="Q2833" s="34"/>
      <c r="R2833" s="34"/>
      <c r="S2833" s="34"/>
    </row>
    <row r="2834" spans="2:19" hidden="1" outlineLevel="1">
      <c r="B2834" s="5">
        <v>1946</v>
      </c>
      <c r="C2834" s="34"/>
      <c r="D2834" s="34"/>
      <c r="E2834" s="34"/>
      <c r="F2834" s="34"/>
      <c r="G2834" s="34"/>
      <c r="H2834" s="34"/>
      <c r="I2834" s="34"/>
      <c r="J2834" s="34"/>
      <c r="K2834" s="34"/>
      <c r="L2834" s="34"/>
      <c r="M2834" s="34"/>
      <c r="N2834" s="34"/>
      <c r="O2834" s="34"/>
      <c r="P2834" s="34"/>
      <c r="Q2834" s="34"/>
      <c r="R2834" s="34"/>
      <c r="S2834" s="34"/>
    </row>
    <row r="2835" spans="2:19" hidden="1" outlineLevel="1">
      <c r="B2835" s="5">
        <v>1945</v>
      </c>
      <c r="C2835" s="34"/>
      <c r="D2835" s="34"/>
      <c r="E2835" s="34"/>
      <c r="F2835" s="34"/>
      <c r="G2835" s="34"/>
      <c r="H2835" s="34"/>
      <c r="I2835" s="34"/>
      <c r="J2835" s="34"/>
      <c r="K2835" s="34"/>
      <c r="L2835" s="34"/>
      <c r="M2835" s="34"/>
      <c r="N2835" s="34"/>
      <c r="O2835" s="34"/>
      <c r="P2835" s="34"/>
      <c r="Q2835" s="34"/>
      <c r="R2835" s="34"/>
      <c r="S2835" s="34"/>
    </row>
    <row r="2836" spans="2:19" hidden="1" outlineLevel="1">
      <c r="B2836" s="5">
        <v>1944</v>
      </c>
      <c r="C2836" s="34"/>
      <c r="D2836" s="34"/>
      <c r="E2836" s="34"/>
      <c r="F2836" s="34"/>
      <c r="G2836" s="34"/>
      <c r="H2836" s="34"/>
      <c r="I2836" s="34"/>
      <c r="J2836" s="34"/>
      <c r="K2836" s="34"/>
      <c r="L2836" s="34"/>
      <c r="M2836" s="34"/>
      <c r="N2836" s="34"/>
      <c r="O2836" s="34"/>
      <c r="P2836" s="34"/>
      <c r="Q2836" s="34"/>
      <c r="R2836" s="34"/>
      <c r="S2836" s="34"/>
    </row>
    <row r="2837" spans="2:19" hidden="1" outlineLevel="1">
      <c r="B2837" s="5">
        <v>1943</v>
      </c>
      <c r="C2837" s="34"/>
      <c r="D2837" s="34"/>
      <c r="E2837" s="34"/>
      <c r="F2837" s="34"/>
      <c r="G2837" s="34"/>
      <c r="H2837" s="34"/>
      <c r="I2837" s="34"/>
      <c r="J2837" s="34"/>
      <c r="K2837" s="34"/>
      <c r="L2837" s="34"/>
      <c r="M2837" s="34"/>
      <c r="N2837" s="34"/>
      <c r="O2837" s="34"/>
      <c r="P2837" s="34"/>
      <c r="Q2837" s="34"/>
      <c r="R2837" s="34"/>
      <c r="S2837" s="34"/>
    </row>
    <row r="2838" spans="2:19" hidden="1" outlineLevel="1">
      <c r="B2838" s="5">
        <v>1942</v>
      </c>
      <c r="C2838" s="34"/>
      <c r="D2838" s="34"/>
      <c r="E2838" s="34"/>
      <c r="F2838" s="34"/>
      <c r="G2838" s="34"/>
      <c r="H2838" s="34"/>
      <c r="I2838" s="34"/>
      <c r="J2838" s="34"/>
      <c r="K2838" s="34"/>
      <c r="L2838" s="34"/>
      <c r="M2838" s="34"/>
      <c r="N2838" s="34"/>
      <c r="O2838" s="34"/>
      <c r="P2838" s="34"/>
      <c r="Q2838" s="34"/>
      <c r="R2838" s="34"/>
      <c r="S2838" s="34"/>
    </row>
    <row r="2839" spans="2:19" hidden="1" outlineLevel="1">
      <c r="B2839" s="5">
        <v>1941</v>
      </c>
      <c r="C2839" s="34"/>
      <c r="D2839" s="34"/>
      <c r="E2839" s="34"/>
      <c r="F2839" s="34"/>
      <c r="G2839" s="34"/>
      <c r="H2839" s="34"/>
      <c r="I2839" s="34"/>
      <c r="J2839" s="34"/>
      <c r="K2839" s="34"/>
      <c r="L2839" s="34"/>
      <c r="M2839" s="34"/>
      <c r="N2839" s="34"/>
      <c r="O2839" s="34"/>
      <c r="P2839" s="34"/>
      <c r="Q2839" s="34"/>
      <c r="R2839" s="34"/>
      <c r="S2839" s="34"/>
    </row>
    <row r="2840" spans="2:19" hidden="1" outlineLevel="1">
      <c r="B2840" s="5">
        <v>1940</v>
      </c>
      <c r="C2840" s="34"/>
      <c r="D2840" s="34"/>
      <c r="E2840" s="34"/>
      <c r="F2840" s="34"/>
      <c r="G2840" s="34"/>
      <c r="H2840" s="34"/>
      <c r="I2840" s="34"/>
      <c r="J2840" s="34"/>
      <c r="K2840" s="34"/>
      <c r="L2840" s="34"/>
      <c r="M2840" s="34"/>
      <c r="N2840" s="34"/>
      <c r="O2840" s="34"/>
      <c r="P2840" s="34"/>
      <c r="Q2840" s="34"/>
      <c r="R2840" s="34"/>
      <c r="S2840" s="34"/>
    </row>
    <row r="2841" spans="2:19" hidden="1" outlineLevel="1">
      <c r="B2841" s="5">
        <v>1939</v>
      </c>
      <c r="C2841" s="34"/>
      <c r="D2841" s="34"/>
      <c r="E2841" s="34"/>
      <c r="F2841" s="34"/>
      <c r="G2841" s="34"/>
      <c r="H2841" s="34"/>
      <c r="I2841" s="34"/>
      <c r="J2841" s="34"/>
      <c r="K2841" s="34"/>
      <c r="L2841" s="34"/>
      <c r="M2841" s="34"/>
      <c r="N2841" s="34"/>
      <c r="O2841" s="34"/>
      <c r="P2841" s="34"/>
      <c r="Q2841" s="34"/>
      <c r="R2841" s="34"/>
      <c r="S2841" s="34"/>
    </row>
    <row r="2842" spans="2:19" hidden="1" outlineLevel="1">
      <c r="B2842" s="5">
        <v>1938</v>
      </c>
      <c r="C2842" s="34"/>
      <c r="D2842" s="34"/>
      <c r="E2842" s="34"/>
      <c r="F2842" s="34"/>
      <c r="G2842" s="34"/>
      <c r="H2842" s="34"/>
      <c r="I2842" s="34"/>
      <c r="J2842" s="34"/>
      <c r="K2842" s="34"/>
      <c r="L2842" s="34"/>
      <c r="M2842" s="34"/>
      <c r="N2842" s="34"/>
      <c r="O2842" s="34"/>
      <c r="P2842" s="34"/>
      <c r="Q2842" s="34"/>
      <c r="R2842" s="34"/>
      <c r="S2842" s="34"/>
    </row>
    <row r="2843" spans="2:19" hidden="1" outlineLevel="1">
      <c r="B2843" s="5">
        <v>1937</v>
      </c>
      <c r="C2843" s="34"/>
      <c r="D2843" s="34"/>
      <c r="E2843" s="34"/>
      <c r="F2843" s="34"/>
      <c r="G2843" s="34"/>
      <c r="H2843" s="34"/>
      <c r="I2843" s="34"/>
      <c r="J2843" s="34"/>
      <c r="K2843" s="34"/>
      <c r="L2843" s="34"/>
      <c r="M2843" s="34"/>
      <c r="N2843" s="34"/>
      <c r="O2843" s="34"/>
      <c r="P2843" s="34"/>
      <c r="Q2843" s="34"/>
      <c r="R2843" s="34"/>
      <c r="S2843" s="34"/>
    </row>
    <row r="2844" spans="2:19" hidden="1" outlineLevel="1">
      <c r="B2844" s="5">
        <v>1936</v>
      </c>
      <c r="C2844" s="34"/>
      <c r="D2844" s="34"/>
      <c r="E2844" s="34"/>
      <c r="F2844" s="34"/>
      <c r="G2844" s="34"/>
      <c r="H2844" s="34"/>
      <c r="I2844" s="34"/>
      <c r="J2844" s="34"/>
      <c r="K2844" s="34"/>
      <c r="L2844" s="34"/>
      <c r="M2844" s="34"/>
      <c r="N2844" s="34"/>
      <c r="O2844" s="34"/>
      <c r="P2844" s="34"/>
      <c r="Q2844" s="34"/>
      <c r="R2844" s="34"/>
      <c r="S2844" s="34"/>
    </row>
    <row r="2845" spans="2:19" hidden="1" outlineLevel="1">
      <c r="B2845" s="5">
        <v>1935</v>
      </c>
      <c r="C2845" s="34"/>
      <c r="D2845" s="34"/>
      <c r="E2845" s="34"/>
      <c r="F2845" s="34"/>
      <c r="G2845" s="34"/>
      <c r="H2845" s="34"/>
      <c r="I2845" s="34"/>
      <c r="J2845" s="34"/>
      <c r="K2845" s="34"/>
      <c r="L2845" s="34"/>
      <c r="M2845" s="34"/>
      <c r="N2845" s="34"/>
      <c r="O2845" s="34"/>
      <c r="P2845" s="34"/>
      <c r="Q2845" s="34"/>
      <c r="R2845" s="34"/>
      <c r="S2845" s="34"/>
    </row>
    <row r="2846" spans="2:19" hidden="1" outlineLevel="1">
      <c r="B2846" s="5">
        <v>1934</v>
      </c>
      <c r="C2846" s="34"/>
      <c r="D2846" s="34"/>
      <c r="E2846" s="34"/>
      <c r="F2846" s="34"/>
      <c r="G2846" s="34"/>
      <c r="H2846" s="34"/>
      <c r="I2846" s="34"/>
      <c r="J2846" s="34"/>
      <c r="K2846" s="34"/>
      <c r="L2846" s="34"/>
      <c r="M2846" s="34"/>
      <c r="N2846" s="34"/>
      <c r="O2846" s="34"/>
      <c r="P2846" s="34"/>
      <c r="Q2846" s="34"/>
      <c r="R2846" s="34"/>
      <c r="S2846" s="34"/>
    </row>
    <row r="2847" spans="2:19" hidden="1" outlineLevel="1">
      <c r="B2847" s="5">
        <v>1933</v>
      </c>
      <c r="C2847" s="34"/>
      <c r="D2847" s="34"/>
      <c r="E2847" s="34"/>
      <c r="F2847" s="34"/>
      <c r="G2847" s="34"/>
      <c r="H2847" s="34"/>
      <c r="I2847" s="34"/>
      <c r="J2847" s="34"/>
      <c r="K2847" s="34"/>
      <c r="L2847" s="34"/>
      <c r="M2847" s="34"/>
      <c r="N2847" s="34"/>
      <c r="O2847" s="34"/>
      <c r="P2847" s="34"/>
      <c r="Q2847" s="34"/>
      <c r="R2847" s="34"/>
      <c r="S2847" s="34"/>
    </row>
    <row r="2848" spans="2:19" hidden="1" outlineLevel="1">
      <c r="B2848" s="5">
        <v>1932</v>
      </c>
      <c r="C2848" s="34"/>
      <c r="D2848" s="34"/>
      <c r="E2848" s="34"/>
      <c r="F2848" s="34"/>
      <c r="G2848" s="34"/>
      <c r="H2848" s="34"/>
      <c r="I2848" s="34"/>
      <c r="J2848" s="34"/>
      <c r="K2848" s="34"/>
      <c r="L2848" s="34"/>
      <c r="M2848" s="34"/>
      <c r="N2848" s="34"/>
      <c r="O2848" s="34"/>
      <c r="P2848" s="34"/>
      <c r="Q2848" s="34"/>
      <c r="R2848" s="34"/>
      <c r="S2848" s="34"/>
    </row>
    <row r="2849" spans="1:19" hidden="1" outlineLevel="1">
      <c r="B2849" s="5">
        <v>1931</v>
      </c>
      <c r="C2849" s="34"/>
      <c r="D2849" s="34"/>
      <c r="E2849" s="34"/>
      <c r="F2849" s="34"/>
      <c r="G2849" s="34"/>
      <c r="H2849" s="34"/>
      <c r="I2849" s="34"/>
      <c r="J2849" s="34"/>
      <c r="K2849" s="34"/>
      <c r="L2849" s="34"/>
      <c r="M2849" s="34"/>
      <c r="N2849" s="34"/>
      <c r="O2849" s="34"/>
      <c r="P2849" s="34"/>
      <c r="Q2849" s="34"/>
      <c r="R2849" s="34"/>
      <c r="S2849" s="34"/>
    </row>
    <row r="2850" spans="1:19" hidden="1" outlineLevel="1">
      <c r="B2850" s="5">
        <v>1930</v>
      </c>
      <c r="C2850" s="34"/>
      <c r="D2850" s="34"/>
      <c r="E2850" s="34"/>
      <c r="F2850" s="34"/>
      <c r="G2850" s="34"/>
      <c r="H2850" s="34"/>
      <c r="I2850" s="34"/>
      <c r="J2850" s="34"/>
      <c r="K2850" s="34"/>
      <c r="L2850" s="34"/>
      <c r="M2850" s="34"/>
      <c r="N2850" s="34"/>
      <c r="O2850" s="34"/>
      <c r="P2850" s="34"/>
      <c r="Q2850" s="34"/>
      <c r="R2850" s="34"/>
      <c r="S2850" s="34"/>
    </row>
    <row r="2851" spans="1:19" collapsed="1">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15594.17</v>
      </c>
      <c r="P2857" s="34">
        <v>15594.17</v>
      </c>
      <c r="Q2857" s="34">
        <v>15594.17</v>
      </c>
      <c r="R2857" s="34">
        <v>15594.17</v>
      </c>
      <c r="S2857" s="34">
        <v>15594.17</v>
      </c>
    </row>
    <row r="2858" spans="1:19">
      <c r="A2858" s="37"/>
      <c r="B2858" s="5">
        <v>2017</v>
      </c>
      <c r="C2858" s="33"/>
      <c r="D2858" s="33"/>
      <c r="E2858" s="33"/>
      <c r="F2858" s="33"/>
      <c r="G2858" s="33"/>
      <c r="H2858" s="33"/>
      <c r="I2858" s="33"/>
      <c r="J2858" s="33"/>
      <c r="K2858" s="33"/>
      <c r="L2858" s="33"/>
      <c r="M2858" s="33"/>
      <c r="N2858" s="34">
        <v>8253.56</v>
      </c>
      <c r="O2858" s="34">
        <v>8253.56</v>
      </c>
      <c r="P2858" s="34">
        <v>8253.56</v>
      </c>
      <c r="Q2858" s="34">
        <v>8253.56</v>
      </c>
      <c r="R2858" s="34">
        <v>8253.56</v>
      </c>
      <c r="S2858" s="34">
        <v>8253.56</v>
      </c>
    </row>
    <row r="2859" spans="1:19">
      <c r="B2859" s="5">
        <v>2016</v>
      </c>
      <c r="C2859" s="33"/>
      <c r="D2859" s="33"/>
      <c r="E2859" s="33"/>
      <c r="F2859" s="33"/>
      <c r="G2859" s="33"/>
      <c r="H2859" s="33"/>
      <c r="I2859" s="33"/>
      <c r="J2859" s="33"/>
      <c r="K2859" s="33"/>
      <c r="L2859" s="33"/>
      <c r="M2859" s="34">
        <v>122296.11</v>
      </c>
      <c r="N2859" s="34">
        <v>122296.11</v>
      </c>
      <c r="O2859" s="34">
        <v>122296.11</v>
      </c>
      <c r="P2859" s="34">
        <v>122296.11</v>
      </c>
      <c r="Q2859" s="34">
        <v>122296.11</v>
      </c>
      <c r="R2859" s="34">
        <v>122296.11</v>
      </c>
      <c r="S2859" s="34">
        <v>122296.11</v>
      </c>
    </row>
    <row r="2860" spans="1:19">
      <c r="B2860" s="5">
        <v>2015</v>
      </c>
      <c r="C2860" s="33"/>
      <c r="D2860" s="33"/>
      <c r="E2860" s="33"/>
      <c r="F2860" s="33"/>
      <c r="G2860" s="33"/>
      <c r="H2860" s="33"/>
      <c r="I2860" s="33"/>
      <c r="J2860" s="33"/>
      <c r="K2860" s="33"/>
      <c r="L2860" s="34">
        <v>173041.76</v>
      </c>
      <c r="M2860" s="34">
        <v>173041.76</v>
      </c>
      <c r="N2860" s="34">
        <v>173041.76</v>
      </c>
      <c r="O2860" s="34">
        <v>173041.76</v>
      </c>
      <c r="P2860" s="34">
        <v>173041.76</v>
      </c>
      <c r="Q2860" s="34">
        <v>173041.76</v>
      </c>
      <c r="R2860" s="34">
        <v>173041.76</v>
      </c>
      <c r="S2860" s="34">
        <v>173041.76</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v>219371.24</v>
      </c>
      <c r="L2862" s="34">
        <v>219371.24</v>
      </c>
      <c r="M2862" s="34">
        <v>219371.24</v>
      </c>
      <c r="N2862" s="34">
        <v>219371.24</v>
      </c>
      <c r="O2862" s="34">
        <v>219371.24</v>
      </c>
      <c r="P2862" s="34">
        <v>219371.24</v>
      </c>
      <c r="Q2862" s="34">
        <v>219371.24</v>
      </c>
      <c r="R2862" s="34">
        <v>219371.24</v>
      </c>
      <c r="S2862" s="34">
        <v>219371.24</v>
      </c>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v>34144.959999999999</v>
      </c>
      <c r="L2864" s="34">
        <v>34144.959999999999</v>
      </c>
      <c r="M2864" s="34">
        <v>34144.959999999999</v>
      </c>
      <c r="N2864" s="34">
        <v>34144.959999999999</v>
      </c>
      <c r="O2864" s="34">
        <v>34144.959999999999</v>
      </c>
      <c r="P2864" s="34">
        <v>34144.959999999999</v>
      </c>
      <c r="Q2864" s="34">
        <v>34144.959999999999</v>
      </c>
      <c r="R2864" s="34">
        <v>34144.959999999999</v>
      </c>
      <c r="S2864" s="34">
        <v>34144.959999999999</v>
      </c>
    </row>
    <row r="2865" spans="2:19">
      <c r="B2865" s="5">
        <v>2010</v>
      </c>
      <c r="C2865" s="33"/>
      <c r="D2865" s="33"/>
      <c r="E2865" s="33"/>
      <c r="F2865" s="33"/>
      <c r="G2865" s="34"/>
      <c r="H2865" s="34"/>
      <c r="I2865" s="34"/>
      <c r="J2865" s="34"/>
      <c r="K2865" s="34">
        <v>33598.36</v>
      </c>
      <c r="L2865" s="34">
        <v>33598.36</v>
      </c>
      <c r="M2865" s="34">
        <v>33598.36</v>
      </c>
      <c r="N2865" s="34">
        <v>33598.36</v>
      </c>
      <c r="O2865" s="34">
        <v>33598.36</v>
      </c>
      <c r="P2865" s="34">
        <v>33598.36</v>
      </c>
      <c r="Q2865" s="34">
        <v>33598.36</v>
      </c>
      <c r="R2865" s="34">
        <v>33598.36</v>
      </c>
      <c r="S2865" s="34">
        <v>33598.36</v>
      </c>
    </row>
    <row r="2866" spans="2:19">
      <c r="B2866" s="5">
        <v>2009</v>
      </c>
      <c r="C2866" s="33"/>
      <c r="D2866" s="33"/>
      <c r="E2866" s="33"/>
      <c r="F2866" s="34"/>
      <c r="G2866" s="34"/>
      <c r="H2866" s="34"/>
      <c r="I2866" s="34"/>
      <c r="J2866" s="34"/>
      <c r="K2866" s="34">
        <v>50000</v>
      </c>
      <c r="L2866" s="34">
        <v>50000</v>
      </c>
      <c r="M2866" s="34">
        <v>50000</v>
      </c>
      <c r="N2866" s="34">
        <v>50000</v>
      </c>
      <c r="O2866" s="34">
        <v>50000</v>
      </c>
      <c r="P2866" s="34">
        <v>50000</v>
      </c>
      <c r="Q2866" s="34">
        <v>50000</v>
      </c>
      <c r="R2866" s="34">
        <v>50000</v>
      </c>
      <c r="S2866" s="34">
        <v>50000</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v>107217.64000000001</v>
      </c>
      <c r="L2868" s="34">
        <v>107217.64000000001</v>
      </c>
      <c r="M2868" s="34">
        <v>107217.64000000001</v>
      </c>
      <c r="N2868" s="34">
        <v>107217.64000000001</v>
      </c>
      <c r="O2868" s="34">
        <v>107217.64000000001</v>
      </c>
      <c r="P2868" s="34">
        <v>107217.64000000001</v>
      </c>
      <c r="Q2868" s="34">
        <v>107217.64000000001</v>
      </c>
      <c r="R2868" s="34">
        <v>107217.64000000001</v>
      </c>
      <c r="S2868" s="34">
        <v>107217.64000000001</v>
      </c>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v>92813.99</v>
      </c>
      <c r="L2870" s="34">
        <v>92813.99</v>
      </c>
      <c r="M2870" s="34">
        <v>92813.99</v>
      </c>
      <c r="N2870" s="34">
        <v>92813.99</v>
      </c>
      <c r="O2870" s="34">
        <v>92813.99</v>
      </c>
      <c r="P2870" s="34">
        <v>92813.99</v>
      </c>
      <c r="Q2870" s="34">
        <v>92813.99</v>
      </c>
      <c r="R2870" s="34">
        <v>92813.99</v>
      </c>
      <c r="S2870" s="34">
        <v>92813.99</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v>3191.48</v>
      </c>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v>695535.89</v>
      </c>
      <c r="L2874" s="34">
        <v>695535.89</v>
      </c>
      <c r="M2874" s="34">
        <v>695535.89</v>
      </c>
      <c r="N2874" s="34">
        <v>695535.89</v>
      </c>
      <c r="O2874" s="34">
        <v>695535.89</v>
      </c>
      <c r="P2874" s="34">
        <v>695535.89</v>
      </c>
      <c r="Q2874" s="34">
        <v>695535.89</v>
      </c>
      <c r="R2874" s="34">
        <v>695535.89</v>
      </c>
      <c r="S2874" s="34">
        <v>695535.89</v>
      </c>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v>686.15</v>
      </c>
      <c r="L2877" s="34">
        <v>686.15</v>
      </c>
      <c r="M2877" s="34">
        <v>686.15</v>
      </c>
      <c r="N2877" s="34">
        <v>686.15</v>
      </c>
      <c r="O2877" s="34">
        <v>686.15</v>
      </c>
      <c r="P2877" s="34">
        <v>686.15</v>
      </c>
      <c r="Q2877" s="34">
        <v>686.15</v>
      </c>
      <c r="R2877" s="34">
        <v>686.15</v>
      </c>
      <c r="S2877" s="34">
        <v>686.15</v>
      </c>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1236559.71</v>
      </c>
      <c r="L2946" s="7">
        <f t="shared" ref="L2946" si="58">SUM(L2859:L2945)</f>
        <v>1406409.9899999998</v>
      </c>
      <c r="M2946" s="10">
        <f>SUM(M2859:M2945)</f>
        <v>1528706.0999999999</v>
      </c>
      <c r="N2946" s="10">
        <f>SUM(N2854:N2945)</f>
        <v>1536959.66</v>
      </c>
      <c r="O2946" s="10">
        <f>SUM(O2854:O2945)</f>
        <v>1552553.8299999998</v>
      </c>
      <c r="P2946" s="10">
        <f>SUM(P2854:P2945)</f>
        <v>1552553.8299999998</v>
      </c>
      <c r="Q2946" s="10">
        <f>SUM(Q2854:Q2945)</f>
        <v>1552553.8299999998</v>
      </c>
      <c r="R2946" s="10">
        <f>SUM(R2853:R2945)</f>
        <v>1552553.8299999998</v>
      </c>
      <c r="S2946" s="10">
        <f>SUM(S2853:S2945)</f>
        <v>1552553.8299999998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1629.95</v>
      </c>
    </row>
    <row r="2949" spans="1:19">
      <c r="A2949" s="35"/>
      <c r="B2949" s="5">
        <v>2021</v>
      </c>
      <c r="C2949" s="33"/>
      <c r="D2949" s="33"/>
      <c r="E2949" s="33"/>
      <c r="F2949" s="33"/>
      <c r="G2949" s="33"/>
      <c r="H2949" s="33"/>
      <c r="I2949" s="33"/>
      <c r="J2949" s="33"/>
      <c r="K2949" s="33"/>
      <c r="L2949" s="33"/>
      <c r="M2949" s="33"/>
      <c r="N2949" s="33"/>
      <c r="O2949" s="33"/>
      <c r="P2949" s="33"/>
      <c r="Q2949" s="33"/>
      <c r="R2949" s="34">
        <v>19899.810000000001</v>
      </c>
      <c r="S2949" s="34">
        <v>19899.810000000001</v>
      </c>
    </row>
    <row r="2950" spans="1:19">
      <c r="B2950" s="5">
        <v>2020</v>
      </c>
      <c r="C2950" s="33"/>
      <c r="D2950" s="33"/>
      <c r="E2950" s="33"/>
      <c r="F2950" s="33"/>
      <c r="G2950" s="33"/>
      <c r="H2950" s="33"/>
      <c r="I2950" s="33"/>
      <c r="J2950" s="33"/>
      <c r="K2950" s="33"/>
      <c r="L2950" s="33"/>
      <c r="M2950" s="33"/>
      <c r="N2950" s="33"/>
      <c r="O2950" s="33"/>
      <c r="P2950" s="33"/>
      <c r="Q2950" s="34">
        <v>30854.15</v>
      </c>
      <c r="R2950" s="34">
        <v>30854.15</v>
      </c>
      <c r="S2950" s="34">
        <v>30854.15</v>
      </c>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v>19086.25</v>
      </c>
      <c r="P2952" s="34">
        <v>19086.25</v>
      </c>
      <c r="Q2952" s="34">
        <v>19086.25</v>
      </c>
      <c r="R2952" s="34">
        <v>19086.25</v>
      </c>
      <c r="S2952" s="34">
        <v>19086.25</v>
      </c>
    </row>
    <row r="2953" spans="1:19">
      <c r="A2953" s="37"/>
      <c r="B2953" s="5">
        <v>2017</v>
      </c>
      <c r="C2953" s="33"/>
      <c r="D2953" s="33"/>
      <c r="E2953" s="33"/>
      <c r="F2953" s="33"/>
      <c r="G2953" s="33"/>
      <c r="H2953" s="33"/>
      <c r="I2953" s="33"/>
      <c r="J2953" s="33"/>
      <c r="K2953" s="33"/>
      <c r="L2953" s="33"/>
      <c r="M2953" s="33"/>
      <c r="N2953" s="34">
        <v>4332.6000000000004</v>
      </c>
      <c r="O2953" s="34">
        <v>4332.6000000000004</v>
      </c>
      <c r="P2953" s="34">
        <v>4332.6000000000004</v>
      </c>
      <c r="Q2953" s="34">
        <v>4332.6000000000004</v>
      </c>
      <c r="R2953" s="34">
        <v>4332.6000000000004</v>
      </c>
      <c r="S2953" s="34">
        <v>4332.6000000000004</v>
      </c>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v>51814.75</v>
      </c>
      <c r="L2956" s="34">
        <v>51814.75</v>
      </c>
      <c r="M2956" s="34">
        <v>51814.75</v>
      </c>
      <c r="N2956" s="34">
        <v>51814.75</v>
      </c>
      <c r="O2956" s="34">
        <v>51814.75</v>
      </c>
      <c r="P2956" s="34">
        <v>51814.75</v>
      </c>
      <c r="Q2956" s="34">
        <v>51814.75</v>
      </c>
      <c r="R2956" s="34">
        <v>51814.75</v>
      </c>
      <c r="S2956" s="34">
        <v>51814.75</v>
      </c>
    </row>
    <row r="2957" spans="1:19">
      <c r="B2957" s="5">
        <v>2013</v>
      </c>
      <c r="C2957" s="33"/>
      <c r="D2957" s="33"/>
      <c r="E2957" s="33"/>
      <c r="F2957" s="33"/>
      <c r="G2957" s="33"/>
      <c r="H2957" s="33"/>
      <c r="I2957" s="33"/>
      <c r="J2957" s="34"/>
      <c r="K2957" s="34">
        <v>28711.06</v>
      </c>
      <c r="L2957" s="34">
        <v>28711.06</v>
      </c>
      <c r="M2957" s="34">
        <v>28711.06</v>
      </c>
      <c r="N2957" s="34">
        <v>28711.06</v>
      </c>
      <c r="O2957" s="34">
        <v>28711.06</v>
      </c>
      <c r="P2957" s="34">
        <v>28711.06</v>
      </c>
      <c r="Q2957" s="34">
        <v>28711.06</v>
      </c>
      <c r="R2957" s="34">
        <v>28711.06</v>
      </c>
      <c r="S2957" s="34">
        <v>28711.06</v>
      </c>
    </row>
    <row r="2958" spans="1:19">
      <c r="B2958" s="5">
        <v>2012</v>
      </c>
      <c r="C2958" s="33"/>
      <c r="D2958" s="33"/>
      <c r="E2958" s="33"/>
      <c r="F2958" s="33"/>
      <c r="G2958" s="33"/>
      <c r="H2958" s="33"/>
      <c r="I2958" s="34"/>
      <c r="J2958" s="34"/>
      <c r="K2958" s="34">
        <v>60562.86</v>
      </c>
      <c r="L2958" s="34">
        <v>60562.86</v>
      </c>
      <c r="M2958" s="34">
        <v>60562.86</v>
      </c>
      <c r="N2958" s="34">
        <v>60562.86</v>
      </c>
      <c r="O2958" s="34">
        <v>60562.86</v>
      </c>
      <c r="P2958" s="34">
        <v>60562.86</v>
      </c>
      <c r="Q2958" s="34">
        <v>60562.86</v>
      </c>
      <c r="R2958" s="34">
        <v>60562.86</v>
      </c>
      <c r="S2958" s="34">
        <v>60562.86</v>
      </c>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v>74057.990000000005</v>
      </c>
      <c r="L2961" s="34">
        <v>74057.990000000005</v>
      </c>
      <c r="M2961" s="34">
        <v>74057.990000000005</v>
      </c>
      <c r="N2961" s="34">
        <v>74057.990000000005</v>
      </c>
      <c r="O2961" s="34">
        <v>74057.990000000005</v>
      </c>
      <c r="P2961" s="34">
        <v>74057.990000000005</v>
      </c>
      <c r="Q2961" s="34">
        <v>74057.990000000005</v>
      </c>
      <c r="R2961" s="34">
        <v>74057.990000000005</v>
      </c>
      <c r="S2961" s="34">
        <v>74057.990000000005</v>
      </c>
    </row>
    <row r="2962" spans="2:19">
      <c r="B2962" s="5">
        <v>2008</v>
      </c>
      <c r="C2962" s="33"/>
      <c r="D2962" s="33"/>
      <c r="E2962" s="34"/>
      <c r="F2962" s="34"/>
      <c r="G2962" s="34"/>
      <c r="H2962" s="34"/>
      <c r="I2962" s="34"/>
      <c r="J2962" s="34"/>
      <c r="K2962" s="34">
        <v>8651.7099999999991</v>
      </c>
      <c r="L2962" s="34">
        <v>8651.7099999999991</v>
      </c>
      <c r="M2962" s="34">
        <v>8651.7099999999991</v>
      </c>
      <c r="N2962" s="34">
        <v>8651.7099999999991</v>
      </c>
      <c r="O2962" s="34">
        <v>8651.7099999999991</v>
      </c>
      <c r="P2962" s="34">
        <v>8651.7099999999991</v>
      </c>
      <c r="Q2962" s="34">
        <v>8651.7099999999991</v>
      </c>
      <c r="R2962" s="34">
        <v>8651.7099999999991</v>
      </c>
      <c r="S2962" s="34">
        <v>8651.7099999999991</v>
      </c>
    </row>
    <row r="2963" spans="2:19">
      <c r="B2963" s="5">
        <v>2007</v>
      </c>
      <c r="C2963" s="33"/>
      <c r="D2963" s="34"/>
      <c r="E2963" s="34"/>
      <c r="F2963" s="34"/>
      <c r="G2963" s="34"/>
      <c r="H2963" s="34"/>
      <c r="I2963" s="34"/>
      <c r="J2963" s="34"/>
      <c r="K2963" s="34">
        <v>50971.11</v>
      </c>
      <c r="L2963" s="34">
        <v>50971.11</v>
      </c>
      <c r="M2963" s="34">
        <v>50971.11</v>
      </c>
      <c r="N2963" s="34">
        <v>50971.11</v>
      </c>
      <c r="O2963" s="34">
        <v>50971.11</v>
      </c>
      <c r="P2963" s="34">
        <v>50971.11</v>
      </c>
      <c r="Q2963" s="34">
        <v>50971.11</v>
      </c>
      <c r="R2963" s="34">
        <v>50971.11</v>
      </c>
      <c r="S2963" s="34">
        <v>50971.11</v>
      </c>
    </row>
    <row r="2964" spans="2:19">
      <c r="B2964" s="5">
        <v>2006</v>
      </c>
      <c r="C2964" s="34"/>
      <c r="D2964" s="34"/>
      <c r="E2964" s="34"/>
      <c r="F2964" s="34"/>
      <c r="G2964" s="34"/>
      <c r="H2964" s="34"/>
      <c r="I2964" s="34"/>
      <c r="J2964" s="34"/>
      <c r="K2964" s="34">
        <v>2851.21</v>
      </c>
      <c r="L2964" s="34">
        <v>2851.21</v>
      </c>
      <c r="M2964" s="34">
        <v>2851.21</v>
      </c>
      <c r="N2964" s="34">
        <v>2851.21</v>
      </c>
      <c r="O2964" s="34">
        <v>2851.21</v>
      </c>
      <c r="P2964" s="34">
        <v>2851.21</v>
      </c>
      <c r="Q2964" s="34">
        <v>2851.21</v>
      </c>
      <c r="R2964" s="34">
        <v>2851.21</v>
      </c>
      <c r="S2964" s="34">
        <v>2851.21</v>
      </c>
    </row>
    <row r="2965" spans="2:19">
      <c r="B2965" s="5">
        <v>2005</v>
      </c>
      <c r="C2965" s="34"/>
      <c r="D2965" s="34"/>
      <c r="E2965" s="34"/>
      <c r="F2965" s="34"/>
      <c r="G2965" s="34"/>
      <c r="H2965" s="34"/>
      <c r="I2965" s="34"/>
      <c r="J2965" s="34"/>
      <c r="K2965" s="34">
        <v>36865.32</v>
      </c>
      <c r="L2965" s="34">
        <v>36865.32</v>
      </c>
      <c r="M2965" s="34">
        <v>36865.32</v>
      </c>
      <c r="N2965" s="34">
        <v>36865.32</v>
      </c>
      <c r="O2965" s="34">
        <v>36865.32</v>
      </c>
      <c r="P2965" s="34">
        <v>36865.32</v>
      </c>
      <c r="Q2965" s="34">
        <v>36865.32</v>
      </c>
      <c r="R2965" s="34">
        <v>36865.32</v>
      </c>
      <c r="S2965" s="34">
        <v>36865.32</v>
      </c>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v>35844.629999999997</v>
      </c>
      <c r="L2975" s="34">
        <v>35844.629999999997</v>
      </c>
      <c r="M2975" s="34">
        <v>35844.629999999997</v>
      </c>
      <c r="N2975" s="34">
        <v>35844.629999999997</v>
      </c>
      <c r="O2975" s="34">
        <v>35844.629999999997</v>
      </c>
      <c r="P2975" s="34">
        <v>35844.629999999997</v>
      </c>
      <c r="Q2975" s="34">
        <v>35844.629999999997</v>
      </c>
      <c r="R2975" s="34">
        <v>35844.629999999997</v>
      </c>
      <c r="S2975" s="34">
        <v>35844.629999999997</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v>627.87</v>
      </c>
      <c r="L2987" s="34">
        <v>627.87</v>
      </c>
      <c r="M2987" s="34">
        <v>627.87</v>
      </c>
      <c r="N2987" s="34">
        <v>627.87</v>
      </c>
      <c r="O2987" s="34">
        <v>627.87</v>
      </c>
      <c r="P2987" s="34">
        <v>627.87</v>
      </c>
      <c r="Q2987" s="34">
        <v>627.87</v>
      </c>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v>17848.18</v>
      </c>
      <c r="L2992" s="34">
        <v>17848.18</v>
      </c>
      <c r="M2992" s="34">
        <v>17848.18</v>
      </c>
      <c r="N2992" s="34">
        <v>17848.18</v>
      </c>
      <c r="O2992" s="34">
        <v>17848.18</v>
      </c>
      <c r="P2992" s="34">
        <v>17848.18</v>
      </c>
      <c r="Q2992" s="34">
        <v>17848.18</v>
      </c>
      <c r="R2992" s="34">
        <v>17848.18</v>
      </c>
      <c r="S2992" s="34">
        <v>17848.18</v>
      </c>
    </row>
    <row r="2993" spans="2:19">
      <c r="B2993" s="5">
        <v>1977</v>
      </c>
      <c r="C2993" s="34"/>
      <c r="D2993" s="34"/>
      <c r="E2993" s="34"/>
      <c r="F2993" s="34"/>
      <c r="G2993" s="34"/>
      <c r="H2993" s="34"/>
      <c r="I2993" s="34"/>
      <c r="J2993" s="34"/>
      <c r="K2993" s="34">
        <v>6895.28</v>
      </c>
      <c r="L2993" s="34">
        <v>6895.28</v>
      </c>
      <c r="M2993" s="34">
        <v>6895.28</v>
      </c>
      <c r="N2993" s="34">
        <v>6895.28</v>
      </c>
      <c r="O2993" s="34">
        <v>6895.28</v>
      </c>
      <c r="P2993" s="34">
        <v>6895.28</v>
      </c>
      <c r="Q2993" s="34">
        <v>6895.28</v>
      </c>
      <c r="R2993" s="34">
        <v>6895.28</v>
      </c>
      <c r="S2993" s="34">
        <v>6895.28</v>
      </c>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v>12996.53</v>
      </c>
      <c r="L2998" s="34">
        <v>12996.53</v>
      </c>
      <c r="M2998" s="34">
        <v>12996.53</v>
      </c>
      <c r="N2998" s="34">
        <v>12996.53</v>
      </c>
      <c r="O2998" s="34">
        <v>12996.53</v>
      </c>
      <c r="P2998" s="34">
        <v>12996.53</v>
      </c>
      <c r="Q2998" s="34">
        <v>12996.53</v>
      </c>
      <c r="R2998" s="34">
        <v>12996.53</v>
      </c>
      <c r="S2998" s="34">
        <v>12996.53</v>
      </c>
    </row>
    <row r="2999" spans="2:19">
      <c r="B2999" s="5">
        <v>1971</v>
      </c>
      <c r="C2999" s="34"/>
      <c r="D2999" s="34"/>
      <c r="E2999" s="34"/>
      <c r="F2999" s="34"/>
      <c r="G2999" s="34"/>
      <c r="H2999" s="34"/>
      <c r="I2999" s="34"/>
      <c r="J2999" s="34"/>
      <c r="K2999" s="34">
        <v>1527.74</v>
      </c>
      <c r="L2999" s="34">
        <v>1527.74</v>
      </c>
      <c r="M2999" s="34">
        <v>1527.74</v>
      </c>
      <c r="N2999" s="34">
        <v>1527.74</v>
      </c>
      <c r="O2999" s="34">
        <v>1527.74</v>
      </c>
      <c r="P2999" s="34">
        <v>1527.74</v>
      </c>
      <c r="Q2999" s="34">
        <v>1527.74</v>
      </c>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v>11617.57</v>
      </c>
      <c r="L3002" s="34">
        <v>11617.57</v>
      </c>
      <c r="M3002" s="34">
        <v>11617.57</v>
      </c>
      <c r="N3002" s="34">
        <v>11617.57</v>
      </c>
      <c r="O3002" s="34">
        <v>11617.57</v>
      </c>
      <c r="P3002" s="34">
        <v>11617.57</v>
      </c>
      <c r="Q3002" s="34">
        <v>11617.57</v>
      </c>
      <c r="R3002" s="34">
        <v>11617.57</v>
      </c>
      <c r="S3002" s="34">
        <v>11617.57</v>
      </c>
    </row>
    <row r="3003" spans="2:19">
      <c r="B3003" s="5">
        <v>1967</v>
      </c>
      <c r="C3003" s="34"/>
      <c r="D3003" s="34"/>
      <c r="E3003" s="34"/>
      <c r="F3003" s="34"/>
      <c r="G3003" s="34"/>
      <c r="H3003" s="34"/>
      <c r="I3003" s="34"/>
      <c r="J3003" s="34"/>
      <c r="K3003" s="34">
        <v>13192.86</v>
      </c>
      <c r="L3003" s="34">
        <v>13192.86</v>
      </c>
      <c r="M3003" s="34">
        <v>13192.86</v>
      </c>
      <c r="N3003" s="34">
        <v>13192.86</v>
      </c>
      <c r="O3003" s="34">
        <v>13192.86</v>
      </c>
      <c r="P3003" s="34">
        <v>13192.86</v>
      </c>
      <c r="Q3003" s="34">
        <v>13192.86</v>
      </c>
      <c r="R3003" s="34">
        <v>13192.86</v>
      </c>
      <c r="S3003" s="34">
        <v>13192.86</v>
      </c>
    </row>
    <row r="3004" spans="2:19">
      <c r="B3004" s="5">
        <v>1966</v>
      </c>
      <c r="C3004" s="34"/>
      <c r="D3004" s="34"/>
      <c r="E3004" s="34"/>
      <c r="F3004" s="34"/>
      <c r="G3004" s="34"/>
      <c r="H3004" s="34"/>
      <c r="I3004" s="34"/>
      <c r="J3004" s="34"/>
      <c r="K3004" s="34">
        <v>16555.64</v>
      </c>
      <c r="L3004" s="34">
        <v>16555.64</v>
      </c>
      <c r="M3004" s="34">
        <v>16555.64</v>
      </c>
      <c r="N3004" s="34">
        <v>16555.64</v>
      </c>
      <c r="O3004" s="34">
        <v>16555.64</v>
      </c>
      <c r="P3004" s="34">
        <v>16555.64</v>
      </c>
      <c r="Q3004" s="34">
        <v>16555.64</v>
      </c>
      <c r="R3004" s="34">
        <v>16555.64</v>
      </c>
      <c r="S3004" s="34">
        <v>16555.64</v>
      </c>
    </row>
    <row r="3005" spans="2:19">
      <c r="B3005" s="5">
        <v>1965</v>
      </c>
      <c r="C3005" s="34"/>
      <c r="D3005" s="34"/>
      <c r="E3005" s="34"/>
      <c r="F3005" s="34"/>
      <c r="G3005" s="34"/>
      <c r="H3005" s="34"/>
      <c r="I3005" s="34"/>
      <c r="J3005" s="34"/>
      <c r="K3005" s="34">
        <v>4907.38</v>
      </c>
      <c r="L3005" s="34">
        <v>4907.38</v>
      </c>
      <c r="M3005" s="34">
        <v>4907.38</v>
      </c>
      <c r="N3005" s="34">
        <v>4907.38</v>
      </c>
      <c r="O3005" s="34">
        <v>4907.38</v>
      </c>
      <c r="P3005" s="34">
        <v>4907.38</v>
      </c>
      <c r="Q3005" s="34">
        <v>4907.38</v>
      </c>
      <c r="R3005" s="34"/>
      <c r="S3005" s="34"/>
    </row>
    <row r="3006" spans="2:19">
      <c r="B3006" s="5">
        <v>1964</v>
      </c>
      <c r="C3006" s="34"/>
      <c r="D3006" s="34"/>
      <c r="E3006" s="34"/>
      <c r="F3006" s="34"/>
      <c r="G3006" s="34"/>
      <c r="H3006" s="34"/>
      <c r="I3006" s="34"/>
      <c r="J3006" s="34"/>
      <c r="K3006" s="34">
        <v>8941.98</v>
      </c>
      <c r="L3006" s="34">
        <v>8941.98</v>
      </c>
      <c r="M3006" s="34">
        <v>8941.98</v>
      </c>
      <c r="N3006" s="34">
        <v>8941.98</v>
      </c>
      <c r="O3006" s="34">
        <v>8941.98</v>
      </c>
      <c r="P3006" s="34">
        <v>8941.98</v>
      </c>
      <c r="Q3006" s="34">
        <v>8941.98</v>
      </c>
      <c r="R3006" s="34">
        <f>8941.98-7280.28</f>
        <v>1661.6999999999998</v>
      </c>
      <c r="S3006" s="34">
        <f>8941.98-7280.28</f>
        <v>1661.6999999999998</v>
      </c>
    </row>
    <row r="3007" spans="2:19">
      <c r="B3007" s="5">
        <v>1963</v>
      </c>
      <c r="C3007" s="34"/>
      <c r="D3007" s="34"/>
      <c r="E3007" s="34"/>
      <c r="F3007" s="34"/>
      <c r="G3007" s="34"/>
      <c r="H3007" s="34"/>
      <c r="I3007" s="34"/>
      <c r="J3007" s="34"/>
      <c r="K3007" s="34">
        <v>11783.75</v>
      </c>
      <c r="L3007" s="34">
        <v>11783.75</v>
      </c>
      <c r="M3007" s="34">
        <v>11783.75</v>
      </c>
      <c r="N3007" s="34">
        <v>11783.75</v>
      </c>
      <c r="O3007" s="34">
        <v>11783.75</v>
      </c>
      <c r="P3007" s="34">
        <v>11783.75</v>
      </c>
      <c r="Q3007" s="34">
        <v>11783.75</v>
      </c>
      <c r="R3007" s="34">
        <f>11783.75-899.36</f>
        <v>10884.39</v>
      </c>
      <c r="S3007" s="34">
        <f>11783.75-899.36</f>
        <v>10884.39</v>
      </c>
    </row>
    <row r="3008" spans="2:19">
      <c r="B3008" s="5">
        <v>1962</v>
      </c>
      <c r="C3008" s="34"/>
      <c r="D3008" s="34"/>
      <c r="E3008" s="34"/>
      <c r="F3008" s="34"/>
      <c r="G3008" s="34"/>
      <c r="H3008" s="34"/>
      <c r="I3008" s="34"/>
      <c r="J3008" s="34"/>
      <c r="K3008" s="34">
        <v>11598.149999999998</v>
      </c>
      <c r="L3008" s="34">
        <v>11598.149999999998</v>
      </c>
      <c r="M3008" s="34">
        <v>11598.149999999998</v>
      </c>
      <c r="N3008" s="34">
        <v>11598.149999999998</v>
      </c>
      <c r="O3008" s="34">
        <v>11598.149999999998</v>
      </c>
      <c r="P3008" s="34">
        <v>11598.149999999998</v>
      </c>
      <c r="Q3008" s="34">
        <v>11598.149999999998</v>
      </c>
      <c r="R3008" s="34">
        <v>11598.149999999998</v>
      </c>
      <c r="S3008" s="34">
        <v>11598.149999999998</v>
      </c>
    </row>
    <row r="3009" spans="2:19">
      <c r="B3009" s="5">
        <v>1961</v>
      </c>
      <c r="C3009" s="34"/>
      <c r="D3009" s="34"/>
      <c r="E3009" s="34"/>
      <c r="F3009" s="34"/>
      <c r="G3009" s="34"/>
      <c r="H3009" s="34"/>
      <c r="I3009" s="34"/>
      <c r="J3009" s="34"/>
      <c r="K3009" s="34">
        <v>24668.29</v>
      </c>
      <c r="L3009" s="34">
        <v>24668.29</v>
      </c>
      <c r="M3009" s="34">
        <v>24668.29</v>
      </c>
      <c r="N3009" s="34">
        <v>24668.29</v>
      </c>
      <c r="O3009" s="34">
        <v>24668.29</v>
      </c>
      <c r="P3009" s="34">
        <v>24668.29</v>
      </c>
      <c r="Q3009" s="34">
        <v>24668.29</v>
      </c>
      <c r="R3009" s="34">
        <f>24668.29-6532.26</f>
        <v>18136.03</v>
      </c>
      <c r="S3009" s="34">
        <f>24668.29-6532.26</f>
        <v>18136.03</v>
      </c>
    </row>
    <row r="3010" spans="2:19">
      <c r="B3010" s="5">
        <v>1960</v>
      </c>
      <c r="C3010" s="34"/>
      <c r="D3010" s="34"/>
      <c r="E3010" s="34"/>
      <c r="F3010" s="34"/>
      <c r="G3010" s="34"/>
      <c r="H3010" s="34"/>
      <c r="I3010" s="34"/>
      <c r="J3010" s="34"/>
      <c r="K3010" s="34">
        <v>14261.44</v>
      </c>
      <c r="L3010" s="34">
        <v>14261.44</v>
      </c>
      <c r="M3010" s="34">
        <v>14261.44</v>
      </c>
      <c r="N3010" s="34">
        <v>14261.44</v>
      </c>
      <c r="O3010" s="34">
        <v>14261.44</v>
      </c>
      <c r="P3010" s="34">
        <v>14261.44</v>
      </c>
      <c r="Q3010" s="34">
        <v>14261.44</v>
      </c>
      <c r="R3010" s="34">
        <v>13335.49</v>
      </c>
      <c r="S3010" s="34">
        <v>13335.49</v>
      </c>
    </row>
    <row r="3011" spans="2:19">
      <c r="B3011" s="5">
        <v>1959</v>
      </c>
      <c r="C3011" s="34"/>
      <c r="D3011" s="34"/>
      <c r="E3011" s="34"/>
      <c r="F3011" s="34"/>
      <c r="G3011" s="34"/>
      <c r="H3011" s="34"/>
      <c r="I3011" s="34"/>
      <c r="J3011" s="34"/>
      <c r="K3011" s="34">
        <v>3150.07</v>
      </c>
      <c r="L3011" s="34">
        <v>3150.07</v>
      </c>
      <c r="M3011" s="34">
        <v>3150.07</v>
      </c>
      <c r="N3011" s="34">
        <v>3150.07</v>
      </c>
      <c r="O3011" s="34">
        <v>3150.07</v>
      </c>
      <c r="P3011" s="34">
        <v>3150.07</v>
      </c>
      <c r="Q3011" s="34">
        <v>3150.07</v>
      </c>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v>367.62</v>
      </c>
      <c r="L3014" s="34">
        <v>367.62</v>
      </c>
      <c r="M3014" s="34">
        <v>367.62</v>
      </c>
      <c r="N3014" s="34">
        <v>367.62</v>
      </c>
      <c r="O3014" s="34">
        <v>367.62</v>
      </c>
      <c r="P3014" s="34">
        <v>367.62</v>
      </c>
      <c r="Q3014" s="34">
        <v>367.62</v>
      </c>
      <c r="R3014" s="34"/>
      <c r="S3014" s="34"/>
    </row>
    <row r="3015" spans="2:19">
      <c r="B3015" s="5">
        <v>1955</v>
      </c>
      <c r="C3015" s="34"/>
      <c r="D3015" s="34"/>
      <c r="E3015" s="34"/>
      <c r="F3015" s="34"/>
      <c r="G3015" s="34"/>
      <c r="H3015" s="34"/>
      <c r="I3015" s="34"/>
      <c r="J3015" s="34"/>
      <c r="K3015" s="34">
        <v>2217.98</v>
      </c>
      <c r="L3015" s="34">
        <v>2217.98</v>
      </c>
      <c r="M3015" s="34">
        <v>2217.98</v>
      </c>
      <c r="N3015" s="34">
        <v>2217.98</v>
      </c>
      <c r="O3015" s="34">
        <v>2217.98</v>
      </c>
      <c r="P3015" s="34">
        <v>2217.98</v>
      </c>
      <c r="Q3015" s="34">
        <v>2217.98</v>
      </c>
      <c r="R3015" s="34">
        <v>1341.63</v>
      </c>
      <c r="S3015" s="34">
        <v>1341.63</v>
      </c>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v>1396.34</v>
      </c>
      <c r="L3018" s="34">
        <v>1396.34</v>
      </c>
      <c r="M3018" s="34">
        <v>1396.34</v>
      </c>
      <c r="N3018" s="34">
        <v>1396.34</v>
      </c>
      <c r="O3018" s="34">
        <v>1396.34</v>
      </c>
      <c r="P3018" s="34">
        <v>1396.34</v>
      </c>
      <c r="Q3018" s="34">
        <v>1396.34</v>
      </c>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514885.31000000006</v>
      </c>
      <c r="L3041" s="10">
        <f t="shared" ref="L3041" si="60">SUM(L2954:L3040)</f>
        <v>514885.31000000006</v>
      </c>
      <c r="M3041" s="10">
        <f>SUM(M2954:M3040)</f>
        <v>514885.31000000006</v>
      </c>
      <c r="N3041" s="10">
        <f>SUM(N2949:N3040)</f>
        <v>519217.91000000009</v>
      </c>
      <c r="O3041" s="10">
        <f>SUM(O2949:O3040)</f>
        <v>538304.15999999992</v>
      </c>
      <c r="P3041" s="10">
        <f>SUM(P2949:P3040)</f>
        <v>538304.15999999992</v>
      </c>
      <c r="Q3041" s="10">
        <f>SUM(Q2949:Q3040)</f>
        <v>569158.30999999994</v>
      </c>
      <c r="R3041" s="10">
        <f>SUM(R2948:R3040)</f>
        <v>560566.90000000014</v>
      </c>
      <c r="S3041" s="10">
        <f>SUM(S2948:S3040)</f>
        <v>562196.85000000009</v>
      </c>
    </row>
    <row r="3042" spans="1:19" hidden="1" outlineLevel="1">
      <c r="A3042" s="64"/>
      <c r="B3042" s="6"/>
      <c r="C3042" s="7"/>
      <c r="D3042" s="7"/>
      <c r="E3042" s="7"/>
      <c r="F3042" s="7"/>
      <c r="G3042" s="7"/>
      <c r="H3042" s="7"/>
      <c r="I3042" s="7"/>
      <c r="J3042" s="7"/>
      <c r="K3042" s="7"/>
      <c r="L3042" s="7"/>
      <c r="M3042" s="9"/>
    </row>
    <row r="3043" spans="1:19" hidden="1" outlineLevel="1">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hidden="1" outlineLevel="1">
      <c r="A3044" s="35"/>
      <c r="B3044" s="5">
        <v>2021</v>
      </c>
      <c r="C3044" s="33"/>
      <c r="D3044" s="33"/>
      <c r="E3044" s="33"/>
      <c r="F3044" s="33"/>
      <c r="G3044" s="33"/>
      <c r="H3044" s="33"/>
      <c r="I3044" s="33"/>
      <c r="J3044" s="33"/>
      <c r="K3044" s="33"/>
      <c r="L3044" s="33"/>
      <c r="M3044" s="33"/>
      <c r="N3044" s="33"/>
      <c r="O3044" s="33"/>
      <c r="P3044" s="33"/>
      <c r="Q3044" s="33"/>
      <c r="R3044" s="34"/>
      <c r="S3044" s="34"/>
    </row>
    <row r="3045" spans="1:19" hidden="1" outlineLevel="1">
      <c r="B3045" s="5">
        <v>2020</v>
      </c>
      <c r="C3045" s="33"/>
      <c r="D3045" s="33"/>
      <c r="E3045" s="33"/>
      <c r="F3045" s="33"/>
      <c r="G3045" s="33"/>
      <c r="H3045" s="33"/>
      <c r="I3045" s="33"/>
      <c r="J3045" s="33"/>
      <c r="K3045" s="33"/>
      <c r="L3045" s="33"/>
      <c r="M3045" s="33"/>
      <c r="N3045" s="33"/>
      <c r="O3045" s="33"/>
      <c r="P3045" s="33"/>
      <c r="Q3045" s="34"/>
      <c r="R3045" s="34"/>
      <c r="S3045" s="34"/>
    </row>
    <row r="3046" spans="1:19" hidden="1" outlineLevel="1">
      <c r="A3046" s="37"/>
      <c r="B3046" s="5">
        <v>2019</v>
      </c>
      <c r="C3046" s="33"/>
      <c r="D3046" s="33"/>
      <c r="E3046" s="33"/>
      <c r="F3046" s="33"/>
      <c r="G3046" s="33"/>
      <c r="H3046" s="33"/>
      <c r="I3046" s="33"/>
      <c r="J3046" s="33"/>
      <c r="K3046" s="33"/>
      <c r="L3046" s="33"/>
      <c r="M3046" s="33"/>
      <c r="N3046" s="33"/>
      <c r="O3046" s="33"/>
      <c r="P3046" s="34"/>
      <c r="Q3046" s="34"/>
      <c r="R3046" s="34"/>
      <c r="S3046" s="34"/>
    </row>
    <row r="3047" spans="1:19" hidden="1" outlineLevel="1">
      <c r="A3047" s="37"/>
      <c r="B3047" s="5">
        <v>2018</v>
      </c>
      <c r="C3047" s="33"/>
      <c r="D3047" s="33"/>
      <c r="E3047" s="33"/>
      <c r="F3047" s="33"/>
      <c r="G3047" s="33"/>
      <c r="H3047" s="33"/>
      <c r="I3047" s="33"/>
      <c r="J3047" s="33"/>
      <c r="K3047" s="33"/>
      <c r="L3047" s="33"/>
      <c r="M3047" s="33"/>
      <c r="N3047" s="33"/>
      <c r="O3047" s="34"/>
      <c r="P3047" s="34"/>
      <c r="Q3047" s="34"/>
      <c r="R3047" s="34"/>
      <c r="S3047" s="34"/>
    </row>
    <row r="3048" spans="1:19" hidden="1" outlineLevel="1">
      <c r="A3048" s="37"/>
      <c r="B3048" s="5">
        <v>2017</v>
      </c>
      <c r="C3048" s="33"/>
      <c r="D3048" s="33"/>
      <c r="E3048" s="33"/>
      <c r="F3048" s="33"/>
      <c r="G3048" s="33"/>
      <c r="H3048" s="33"/>
      <c r="I3048" s="33"/>
      <c r="J3048" s="33"/>
      <c r="K3048" s="33"/>
      <c r="L3048" s="33"/>
      <c r="M3048" s="33"/>
      <c r="N3048" s="34"/>
      <c r="O3048" s="34"/>
      <c r="P3048" s="34"/>
      <c r="Q3048" s="34"/>
      <c r="R3048" s="34"/>
      <c r="S3048" s="34"/>
    </row>
    <row r="3049" spans="1:19" hidden="1" outlineLevel="1">
      <c r="B3049" s="5">
        <v>2016</v>
      </c>
      <c r="C3049" s="33"/>
      <c r="D3049" s="33"/>
      <c r="E3049" s="33"/>
      <c r="F3049" s="33"/>
      <c r="G3049" s="33"/>
      <c r="H3049" s="33"/>
      <c r="I3049" s="33"/>
      <c r="J3049" s="33"/>
      <c r="K3049" s="33"/>
      <c r="L3049" s="33"/>
      <c r="M3049" s="34"/>
      <c r="N3049" s="34"/>
      <c r="O3049" s="34"/>
      <c r="P3049" s="34"/>
      <c r="Q3049" s="34"/>
      <c r="R3049" s="34"/>
      <c r="S3049" s="34"/>
    </row>
    <row r="3050" spans="1:19" hidden="1" outlineLevel="1">
      <c r="B3050" s="5">
        <v>2015</v>
      </c>
      <c r="C3050" s="33"/>
      <c r="D3050" s="33"/>
      <c r="E3050" s="33"/>
      <c r="F3050" s="33"/>
      <c r="G3050" s="33"/>
      <c r="H3050" s="33"/>
      <c r="I3050" s="33"/>
      <c r="J3050" s="33"/>
      <c r="K3050" s="33"/>
      <c r="L3050" s="34"/>
      <c r="M3050" s="34"/>
      <c r="N3050" s="34"/>
      <c r="O3050" s="34"/>
      <c r="P3050" s="34"/>
      <c r="Q3050" s="34"/>
      <c r="R3050" s="34"/>
      <c r="S3050" s="34"/>
    </row>
    <row r="3051" spans="1:19" hidden="1" outlineLevel="1">
      <c r="B3051" s="5">
        <v>2014</v>
      </c>
      <c r="C3051" s="33"/>
      <c r="D3051" s="33"/>
      <c r="E3051" s="33"/>
      <c r="F3051" s="33"/>
      <c r="G3051" s="33"/>
      <c r="H3051" s="33"/>
      <c r="I3051" s="33"/>
      <c r="J3051" s="33"/>
      <c r="K3051" s="34"/>
      <c r="L3051" s="34"/>
      <c r="M3051" s="34"/>
      <c r="N3051" s="34"/>
      <c r="O3051" s="34"/>
      <c r="P3051" s="34"/>
      <c r="Q3051" s="34"/>
      <c r="R3051" s="34"/>
      <c r="S3051" s="34"/>
    </row>
    <row r="3052" spans="1:19" hidden="1" outlineLevel="1">
      <c r="B3052" s="5">
        <v>2013</v>
      </c>
      <c r="C3052" s="33"/>
      <c r="D3052" s="33"/>
      <c r="E3052" s="33"/>
      <c r="F3052" s="33"/>
      <c r="G3052" s="33"/>
      <c r="H3052" s="33"/>
      <c r="I3052" s="33"/>
      <c r="J3052" s="34"/>
      <c r="K3052" s="34"/>
      <c r="L3052" s="34"/>
      <c r="M3052" s="34"/>
      <c r="N3052" s="34"/>
      <c r="O3052" s="34"/>
      <c r="P3052" s="34"/>
      <c r="Q3052" s="34"/>
      <c r="R3052" s="34"/>
      <c r="S3052" s="34"/>
    </row>
    <row r="3053" spans="1:19" hidden="1" outlineLevel="1">
      <c r="B3053" s="5">
        <v>2012</v>
      </c>
      <c r="C3053" s="33"/>
      <c r="D3053" s="33"/>
      <c r="E3053" s="33"/>
      <c r="F3053" s="33"/>
      <c r="G3053" s="33"/>
      <c r="H3053" s="33"/>
      <c r="I3053" s="34"/>
      <c r="J3053" s="34"/>
      <c r="K3053" s="34"/>
      <c r="L3053" s="34"/>
      <c r="M3053" s="34"/>
      <c r="N3053" s="34"/>
      <c r="O3053" s="34"/>
      <c r="P3053" s="34"/>
      <c r="Q3053" s="34"/>
      <c r="R3053" s="34"/>
      <c r="S3053" s="34"/>
    </row>
    <row r="3054" spans="1:19" hidden="1" outlineLevel="1">
      <c r="B3054" s="5">
        <v>2011</v>
      </c>
      <c r="C3054" s="33"/>
      <c r="D3054" s="33"/>
      <c r="E3054" s="33"/>
      <c r="F3054" s="33"/>
      <c r="G3054" s="33"/>
      <c r="H3054" s="34"/>
      <c r="I3054" s="34"/>
      <c r="J3054" s="34"/>
      <c r="K3054" s="34"/>
      <c r="L3054" s="34"/>
      <c r="M3054" s="34"/>
      <c r="N3054" s="34"/>
      <c r="O3054" s="34"/>
      <c r="P3054" s="34"/>
      <c r="Q3054" s="34"/>
      <c r="R3054" s="34"/>
      <c r="S3054" s="34"/>
    </row>
    <row r="3055" spans="1:19" hidden="1" outlineLevel="1">
      <c r="B3055" s="5">
        <v>2010</v>
      </c>
      <c r="C3055" s="33"/>
      <c r="D3055" s="33"/>
      <c r="E3055" s="33"/>
      <c r="F3055" s="33"/>
      <c r="G3055" s="34"/>
      <c r="H3055" s="34"/>
      <c r="I3055" s="34"/>
      <c r="J3055" s="34"/>
      <c r="K3055" s="34"/>
      <c r="L3055" s="34"/>
      <c r="M3055" s="34"/>
      <c r="N3055" s="34"/>
      <c r="O3055" s="34"/>
      <c r="P3055" s="34"/>
      <c r="Q3055" s="34"/>
      <c r="R3055" s="34"/>
      <c r="S3055" s="34"/>
    </row>
    <row r="3056" spans="1:19" hidden="1" outlineLevel="1">
      <c r="B3056" s="5">
        <v>2009</v>
      </c>
      <c r="C3056" s="33"/>
      <c r="D3056" s="33"/>
      <c r="E3056" s="33"/>
      <c r="F3056" s="34"/>
      <c r="G3056" s="34"/>
      <c r="H3056" s="34"/>
      <c r="I3056" s="34"/>
      <c r="J3056" s="34"/>
      <c r="K3056" s="34"/>
      <c r="L3056" s="34"/>
      <c r="M3056" s="34"/>
      <c r="N3056" s="34"/>
      <c r="O3056" s="34"/>
      <c r="P3056" s="34"/>
      <c r="Q3056" s="34"/>
      <c r="R3056" s="34"/>
      <c r="S3056" s="34"/>
    </row>
    <row r="3057" spans="2:19" hidden="1" outlineLevel="1">
      <c r="B3057" s="5">
        <v>2008</v>
      </c>
      <c r="C3057" s="33"/>
      <c r="D3057" s="33"/>
      <c r="E3057" s="34"/>
      <c r="F3057" s="34"/>
      <c r="G3057" s="34"/>
      <c r="H3057" s="34"/>
      <c r="I3057" s="34"/>
      <c r="J3057" s="34"/>
      <c r="K3057" s="34"/>
      <c r="L3057" s="34"/>
      <c r="M3057" s="34"/>
      <c r="N3057" s="34"/>
      <c r="O3057" s="34"/>
      <c r="P3057" s="34"/>
      <c r="Q3057" s="34"/>
      <c r="R3057" s="34"/>
      <c r="S3057" s="34"/>
    </row>
    <row r="3058" spans="2:19" hidden="1" outlineLevel="1">
      <c r="B3058" s="5">
        <v>2007</v>
      </c>
      <c r="C3058" s="33"/>
      <c r="D3058" s="34"/>
      <c r="E3058" s="34"/>
      <c r="F3058" s="34"/>
      <c r="G3058" s="34"/>
      <c r="H3058" s="34"/>
      <c r="I3058" s="34"/>
      <c r="J3058" s="34"/>
      <c r="K3058" s="34"/>
      <c r="L3058" s="34"/>
      <c r="M3058" s="34"/>
      <c r="N3058" s="34"/>
      <c r="O3058" s="34"/>
      <c r="P3058" s="34"/>
      <c r="Q3058" s="34"/>
      <c r="R3058" s="34"/>
      <c r="S3058" s="34"/>
    </row>
    <row r="3059" spans="2:19" hidden="1" outlineLevel="1">
      <c r="B3059" s="5">
        <v>2006</v>
      </c>
      <c r="C3059" s="34"/>
      <c r="D3059" s="34"/>
      <c r="E3059" s="34"/>
      <c r="F3059" s="34"/>
      <c r="G3059" s="34"/>
      <c r="H3059" s="34"/>
      <c r="I3059" s="34"/>
      <c r="J3059" s="34"/>
      <c r="K3059" s="34"/>
      <c r="L3059" s="34"/>
      <c r="M3059" s="34"/>
      <c r="N3059" s="34"/>
      <c r="O3059" s="34"/>
      <c r="P3059" s="34"/>
      <c r="Q3059" s="34"/>
      <c r="R3059" s="34"/>
      <c r="S3059" s="34"/>
    </row>
    <row r="3060" spans="2:19" hidden="1" outlineLevel="1">
      <c r="B3060" s="5">
        <v>2005</v>
      </c>
      <c r="C3060" s="34"/>
      <c r="D3060" s="34"/>
      <c r="E3060" s="34"/>
      <c r="F3060" s="34"/>
      <c r="G3060" s="34"/>
      <c r="H3060" s="34"/>
      <c r="I3060" s="34"/>
      <c r="J3060" s="34"/>
      <c r="K3060" s="34"/>
      <c r="L3060" s="34"/>
      <c r="M3060" s="34"/>
      <c r="N3060" s="34"/>
      <c r="O3060" s="34"/>
      <c r="P3060" s="34"/>
      <c r="Q3060" s="34"/>
      <c r="R3060" s="34"/>
      <c r="S3060" s="34"/>
    </row>
    <row r="3061" spans="2:19" hidden="1" outlineLevel="1">
      <c r="B3061" s="5">
        <v>2004</v>
      </c>
      <c r="C3061" s="34"/>
      <c r="D3061" s="34"/>
      <c r="E3061" s="34"/>
      <c r="F3061" s="34"/>
      <c r="G3061" s="34"/>
      <c r="H3061" s="34"/>
      <c r="I3061" s="34"/>
      <c r="J3061" s="34"/>
      <c r="K3061" s="34"/>
      <c r="L3061" s="34"/>
      <c r="M3061" s="34"/>
      <c r="N3061" s="34"/>
      <c r="O3061" s="34"/>
      <c r="P3061" s="34"/>
      <c r="Q3061" s="34"/>
      <c r="R3061" s="34"/>
      <c r="S3061" s="34"/>
    </row>
    <row r="3062" spans="2:19" hidden="1" outlineLevel="1">
      <c r="B3062" s="5">
        <v>2003</v>
      </c>
      <c r="C3062" s="34"/>
      <c r="D3062" s="34"/>
      <c r="E3062" s="34"/>
      <c r="F3062" s="34"/>
      <c r="G3062" s="34"/>
      <c r="H3062" s="34"/>
      <c r="I3062" s="34"/>
      <c r="J3062" s="34"/>
      <c r="K3062" s="34"/>
      <c r="L3062" s="34"/>
      <c r="M3062" s="34"/>
      <c r="N3062" s="34"/>
      <c r="O3062" s="34"/>
      <c r="P3062" s="34"/>
      <c r="Q3062" s="34"/>
      <c r="R3062" s="34"/>
      <c r="S3062" s="34"/>
    </row>
    <row r="3063" spans="2:19" hidden="1" outlineLevel="1">
      <c r="B3063" s="5">
        <v>2002</v>
      </c>
      <c r="C3063" s="34"/>
      <c r="D3063" s="34"/>
      <c r="E3063" s="34"/>
      <c r="F3063" s="34"/>
      <c r="G3063" s="34"/>
      <c r="H3063" s="34"/>
      <c r="I3063" s="34"/>
      <c r="J3063" s="34"/>
      <c r="K3063" s="34"/>
      <c r="L3063" s="34"/>
      <c r="M3063" s="34"/>
      <c r="N3063" s="34"/>
      <c r="O3063" s="34"/>
      <c r="P3063" s="34"/>
      <c r="Q3063" s="34"/>
      <c r="R3063" s="34"/>
      <c r="S3063" s="34"/>
    </row>
    <row r="3064" spans="2:19" hidden="1" outlineLevel="1">
      <c r="B3064" s="5">
        <v>2001</v>
      </c>
      <c r="C3064" s="34"/>
      <c r="D3064" s="34"/>
      <c r="E3064" s="34"/>
      <c r="F3064" s="34"/>
      <c r="G3064" s="34"/>
      <c r="H3064" s="34"/>
      <c r="I3064" s="34"/>
      <c r="J3064" s="34"/>
      <c r="K3064" s="34"/>
      <c r="L3064" s="34"/>
      <c r="M3064" s="34"/>
      <c r="N3064" s="34"/>
      <c r="O3064" s="34"/>
      <c r="P3064" s="34"/>
      <c r="Q3064" s="34"/>
      <c r="R3064" s="34"/>
      <c r="S3064" s="34"/>
    </row>
    <row r="3065" spans="2:19" hidden="1" outlineLevel="1">
      <c r="B3065" s="5">
        <v>2000</v>
      </c>
      <c r="C3065" s="34"/>
      <c r="D3065" s="34"/>
      <c r="E3065" s="34"/>
      <c r="F3065" s="34"/>
      <c r="G3065" s="34"/>
      <c r="H3065" s="34"/>
      <c r="I3065" s="34"/>
      <c r="J3065" s="34"/>
      <c r="K3065" s="34"/>
      <c r="L3065" s="34"/>
      <c r="M3065" s="34"/>
      <c r="N3065" s="34"/>
      <c r="O3065" s="34"/>
      <c r="P3065" s="34"/>
      <c r="Q3065" s="34"/>
      <c r="R3065" s="34"/>
      <c r="S3065" s="34"/>
    </row>
    <row r="3066" spans="2:19" hidden="1" outlineLevel="1">
      <c r="B3066" s="5">
        <v>1999</v>
      </c>
      <c r="C3066" s="34"/>
      <c r="D3066" s="34"/>
      <c r="E3066" s="34"/>
      <c r="F3066" s="34"/>
      <c r="G3066" s="34"/>
      <c r="H3066" s="34"/>
      <c r="I3066" s="34"/>
      <c r="J3066" s="34"/>
      <c r="K3066" s="34"/>
      <c r="L3066" s="34"/>
      <c r="M3066" s="34"/>
      <c r="N3066" s="34"/>
      <c r="O3066" s="34"/>
      <c r="P3066" s="34"/>
      <c r="Q3066" s="34"/>
      <c r="R3066" s="34"/>
      <c r="S3066" s="34"/>
    </row>
    <row r="3067" spans="2:19" hidden="1" outlineLevel="1">
      <c r="B3067" s="5">
        <v>1998</v>
      </c>
      <c r="C3067" s="34"/>
      <c r="D3067" s="34"/>
      <c r="E3067" s="34"/>
      <c r="F3067" s="34"/>
      <c r="G3067" s="34"/>
      <c r="H3067" s="34"/>
      <c r="I3067" s="34"/>
      <c r="J3067" s="34"/>
      <c r="K3067" s="34"/>
      <c r="L3067" s="34"/>
      <c r="M3067" s="34"/>
      <c r="N3067" s="34"/>
      <c r="O3067" s="34"/>
      <c r="P3067" s="34"/>
      <c r="Q3067" s="34"/>
      <c r="R3067" s="34"/>
      <c r="S3067" s="34"/>
    </row>
    <row r="3068" spans="2:19" hidden="1" outlineLevel="1">
      <c r="B3068" s="5">
        <v>1997</v>
      </c>
      <c r="C3068" s="34"/>
      <c r="D3068" s="34"/>
      <c r="E3068" s="34"/>
      <c r="F3068" s="34"/>
      <c r="G3068" s="34"/>
      <c r="H3068" s="34"/>
      <c r="I3068" s="34"/>
      <c r="J3068" s="34"/>
      <c r="K3068" s="34"/>
      <c r="L3068" s="34"/>
      <c r="M3068" s="34"/>
      <c r="N3068" s="34"/>
      <c r="O3068" s="34"/>
      <c r="P3068" s="34"/>
      <c r="Q3068" s="34"/>
      <c r="R3068" s="34"/>
      <c r="S3068" s="34"/>
    </row>
    <row r="3069" spans="2:19" hidden="1" outlineLevel="1">
      <c r="B3069" s="5">
        <v>1996</v>
      </c>
      <c r="C3069" s="34"/>
      <c r="D3069" s="34"/>
      <c r="E3069" s="34"/>
      <c r="F3069" s="34"/>
      <c r="G3069" s="34"/>
      <c r="H3069" s="34"/>
      <c r="I3069" s="34"/>
      <c r="J3069" s="34"/>
      <c r="K3069" s="34"/>
      <c r="L3069" s="34"/>
      <c r="M3069" s="34"/>
      <c r="N3069" s="34"/>
      <c r="O3069" s="34"/>
      <c r="P3069" s="34"/>
      <c r="Q3069" s="34"/>
      <c r="R3069" s="34"/>
      <c r="S3069" s="34"/>
    </row>
    <row r="3070" spans="2:19" hidden="1" outlineLevel="1">
      <c r="B3070" s="5">
        <v>1995</v>
      </c>
      <c r="C3070" s="34"/>
      <c r="D3070" s="34"/>
      <c r="E3070" s="34"/>
      <c r="F3070" s="34"/>
      <c r="G3070" s="34"/>
      <c r="H3070" s="34"/>
      <c r="I3070" s="34"/>
      <c r="J3070" s="34"/>
      <c r="K3070" s="34"/>
      <c r="L3070" s="34"/>
      <c r="M3070" s="34"/>
      <c r="N3070" s="34"/>
      <c r="O3070" s="34"/>
      <c r="P3070" s="34"/>
      <c r="Q3070" s="34"/>
      <c r="R3070" s="34"/>
      <c r="S3070" s="34"/>
    </row>
    <row r="3071" spans="2:19" hidden="1" outlineLevel="1">
      <c r="B3071" s="5">
        <v>1994</v>
      </c>
      <c r="C3071" s="34"/>
      <c r="D3071" s="34"/>
      <c r="E3071" s="34"/>
      <c r="F3071" s="34"/>
      <c r="G3071" s="34"/>
      <c r="H3071" s="34"/>
      <c r="I3071" s="34"/>
      <c r="J3071" s="34"/>
      <c r="K3071" s="34"/>
      <c r="L3071" s="34"/>
      <c r="M3071" s="34"/>
      <c r="N3071" s="34"/>
      <c r="O3071" s="34"/>
      <c r="P3071" s="34"/>
      <c r="Q3071" s="34"/>
      <c r="R3071" s="34"/>
      <c r="S3071" s="34"/>
    </row>
    <row r="3072" spans="2:19" hidden="1" outlineLevel="1">
      <c r="B3072" s="5">
        <v>1993</v>
      </c>
      <c r="C3072" s="34"/>
      <c r="D3072" s="34"/>
      <c r="E3072" s="34"/>
      <c r="F3072" s="34"/>
      <c r="G3072" s="34"/>
      <c r="H3072" s="34"/>
      <c r="I3072" s="34"/>
      <c r="J3072" s="34"/>
      <c r="K3072" s="34"/>
      <c r="L3072" s="34"/>
      <c r="M3072" s="34"/>
      <c r="N3072" s="34"/>
      <c r="O3072" s="34"/>
      <c r="P3072" s="34"/>
      <c r="Q3072" s="34"/>
      <c r="R3072" s="34"/>
      <c r="S3072" s="34"/>
    </row>
    <row r="3073" spans="2:19" hidden="1" outlineLevel="1">
      <c r="B3073" s="5">
        <v>1992</v>
      </c>
      <c r="C3073" s="34"/>
      <c r="D3073" s="34"/>
      <c r="E3073" s="34"/>
      <c r="F3073" s="34"/>
      <c r="G3073" s="34"/>
      <c r="H3073" s="34"/>
      <c r="I3073" s="34"/>
      <c r="J3073" s="34"/>
      <c r="K3073" s="34"/>
      <c r="L3073" s="34"/>
      <c r="M3073" s="34"/>
      <c r="N3073" s="34"/>
      <c r="O3073" s="34"/>
      <c r="P3073" s="34"/>
      <c r="Q3073" s="34"/>
      <c r="R3073" s="34"/>
      <c r="S3073" s="34"/>
    </row>
    <row r="3074" spans="2:19" hidden="1" outlineLevel="1">
      <c r="B3074" s="5">
        <v>1991</v>
      </c>
      <c r="C3074" s="34"/>
      <c r="D3074" s="34"/>
      <c r="E3074" s="34"/>
      <c r="F3074" s="34"/>
      <c r="G3074" s="34"/>
      <c r="H3074" s="34"/>
      <c r="I3074" s="34"/>
      <c r="J3074" s="34"/>
      <c r="K3074" s="34"/>
      <c r="L3074" s="34"/>
      <c r="M3074" s="34"/>
      <c r="N3074" s="34"/>
      <c r="O3074" s="34"/>
      <c r="P3074" s="34"/>
      <c r="Q3074" s="34"/>
      <c r="R3074" s="34"/>
      <c r="S3074" s="34"/>
    </row>
    <row r="3075" spans="2:19" hidden="1" outlineLevel="1">
      <c r="B3075" s="5">
        <v>1990</v>
      </c>
      <c r="C3075" s="34"/>
      <c r="D3075" s="34"/>
      <c r="E3075" s="34"/>
      <c r="F3075" s="34"/>
      <c r="G3075" s="34"/>
      <c r="H3075" s="34"/>
      <c r="I3075" s="34"/>
      <c r="J3075" s="34"/>
      <c r="K3075" s="34"/>
      <c r="L3075" s="34"/>
      <c r="M3075" s="34"/>
      <c r="N3075" s="34"/>
      <c r="O3075" s="34"/>
      <c r="P3075" s="34"/>
      <c r="Q3075" s="34"/>
      <c r="R3075" s="34"/>
      <c r="S3075" s="34"/>
    </row>
    <row r="3076" spans="2:19" hidden="1" outlineLevel="1">
      <c r="B3076" s="5">
        <v>1989</v>
      </c>
      <c r="C3076" s="34"/>
      <c r="D3076" s="34"/>
      <c r="E3076" s="34"/>
      <c r="F3076" s="34"/>
      <c r="G3076" s="34"/>
      <c r="H3076" s="34"/>
      <c r="I3076" s="34"/>
      <c r="J3076" s="34"/>
      <c r="K3076" s="34"/>
      <c r="L3076" s="34"/>
      <c r="M3076" s="34"/>
      <c r="N3076" s="34"/>
      <c r="O3076" s="34"/>
      <c r="P3076" s="34"/>
      <c r="Q3076" s="34"/>
      <c r="R3076" s="34"/>
      <c r="S3076" s="34"/>
    </row>
    <row r="3077" spans="2:19" hidden="1" outlineLevel="1">
      <c r="B3077" s="5">
        <v>1988</v>
      </c>
      <c r="C3077" s="34"/>
      <c r="D3077" s="34"/>
      <c r="E3077" s="34"/>
      <c r="F3077" s="34"/>
      <c r="G3077" s="34"/>
      <c r="H3077" s="34"/>
      <c r="I3077" s="34"/>
      <c r="J3077" s="34"/>
      <c r="K3077" s="34"/>
      <c r="L3077" s="34"/>
      <c r="M3077" s="34"/>
      <c r="N3077" s="34"/>
      <c r="O3077" s="34"/>
      <c r="P3077" s="34"/>
      <c r="Q3077" s="34"/>
      <c r="R3077" s="34"/>
      <c r="S3077" s="34"/>
    </row>
    <row r="3078" spans="2:19" hidden="1" outlineLevel="1">
      <c r="B3078" s="5">
        <v>1987</v>
      </c>
      <c r="C3078" s="34"/>
      <c r="D3078" s="34"/>
      <c r="E3078" s="34"/>
      <c r="F3078" s="34"/>
      <c r="G3078" s="34"/>
      <c r="H3078" s="34"/>
      <c r="I3078" s="34"/>
      <c r="J3078" s="34"/>
      <c r="K3078" s="34"/>
      <c r="L3078" s="34"/>
      <c r="M3078" s="34"/>
      <c r="N3078" s="34"/>
      <c r="O3078" s="34"/>
      <c r="P3078" s="34"/>
      <c r="Q3078" s="34"/>
      <c r="R3078" s="34"/>
      <c r="S3078" s="34"/>
    </row>
    <row r="3079" spans="2:19" hidden="1" outlineLevel="1">
      <c r="B3079" s="5">
        <v>1986</v>
      </c>
      <c r="C3079" s="34"/>
      <c r="D3079" s="34"/>
      <c r="E3079" s="34"/>
      <c r="F3079" s="34"/>
      <c r="G3079" s="34"/>
      <c r="H3079" s="34"/>
      <c r="I3079" s="34"/>
      <c r="J3079" s="34"/>
      <c r="K3079" s="34"/>
      <c r="L3079" s="34"/>
      <c r="M3079" s="34"/>
      <c r="N3079" s="34"/>
      <c r="O3079" s="34"/>
      <c r="P3079" s="34"/>
      <c r="Q3079" s="34"/>
      <c r="R3079" s="34"/>
      <c r="S3079" s="34"/>
    </row>
    <row r="3080" spans="2:19" hidden="1" outlineLevel="1">
      <c r="B3080" s="5">
        <v>1985</v>
      </c>
      <c r="C3080" s="34"/>
      <c r="D3080" s="34"/>
      <c r="E3080" s="34"/>
      <c r="F3080" s="34"/>
      <c r="G3080" s="34"/>
      <c r="H3080" s="34"/>
      <c r="I3080" s="34"/>
      <c r="J3080" s="34"/>
      <c r="K3080" s="34"/>
      <c r="L3080" s="34"/>
      <c r="M3080" s="34"/>
      <c r="N3080" s="34"/>
      <c r="O3080" s="34"/>
      <c r="P3080" s="34"/>
      <c r="Q3080" s="34"/>
      <c r="R3080" s="34"/>
      <c r="S3080" s="34"/>
    </row>
    <row r="3081" spans="2:19" hidden="1" outlineLevel="1">
      <c r="B3081" s="5">
        <v>1984</v>
      </c>
      <c r="C3081" s="34"/>
      <c r="D3081" s="34"/>
      <c r="E3081" s="34"/>
      <c r="F3081" s="34"/>
      <c r="G3081" s="34"/>
      <c r="H3081" s="34"/>
      <c r="I3081" s="34"/>
      <c r="J3081" s="34"/>
      <c r="K3081" s="34"/>
      <c r="L3081" s="34"/>
      <c r="M3081" s="34"/>
      <c r="N3081" s="34"/>
      <c r="O3081" s="34"/>
      <c r="P3081" s="34"/>
      <c r="Q3081" s="34"/>
      <c r="R3081" s="34"/>
      <c r="S3081" s="34"/>
    </row>
    <row r="3082" spans="2:19" hidden="1" outlineLevel="1">
      <c r="B3082" s="5">
        <v>1983</v>
      </c>
      <c r="C3082" s="34"/>
      <c r="D3082" s="34"/>
      <c r="E3082" s="34"/>
      <c r="F3082" s="34"/>
      <c r="G3082" s="34"/>
      <c r="H3082" s="34"/>
      <c r="I3082" s="34"/>
      <c r="J3082" s="34"/>
      <c r="K3082" s="34"/>
      <c r="L3082" s="34"/>
      <c r="M3082" s="34"/>
      <c r="N3082" s="34"/>
      <c r="O3082" s="34"/>
      <c r="P3082" s="34"/>
      <c r="Q3082" s="34"/>
      <c r="R3082" s="34"/>
      <c r="S3082" s="34"/>
    </row>
    <row r="3083" spans="2:19" hidden="1" outlineLevel="1">
      <c r="B3083" s="5">
        <v>1982</v>
      </c>
      <c r="C3083" s="34"/>
      <c r="D3083" s="34"/>
      <c r="E3083" s="34"/>
      <c r="F3083" s="34"/>
      <c r="G3083" s="34"/>
      <c r="H3083" s="34"/>
      <c r="I3083" s="34"/>
      <c r="J3083" s="34"/>
      <c r="K3083" s="34"/>
      <c r="L3083" s="34"/>
      <c r="M3083" s="34"/>
      <c r="N3083" s="34"/>
      <c r="O3083" s="34"/>
      <c r="P3083" s="34"/>
      <c r="Q3083" s="34"/>
      <c r="R3083" s="34"/>
      <c r="S3083" s="34"/>
    </row>
    <row r="3084" spans="2:19" hidden="1" outlineLevel="1">
      <c r="B3084" s="5">
        <v>1981</v>
      </c>
      <c r="C3084" s="34"/>
      <c r="D3084" s="34"/>
      <c r="E3084" s="34"/>
      <c r="F3084" s="34"/>
      <c r="G3084" s="34"/>
      <c r="H3084" s="34"/>
      <c r="I3084" s="34"/>
      <c r="J3084" s="34"/>
      <c r="K3084" s="34"/>
      <c r="L3084" s="34"/>
      <c r="M3084" s="34"/>
      <c r="N3084" s="34"/>
      <c r="O3084" s="34"/>
      <c r="P3084" s="34"/>
      <c r="Q3084" s="34"/>
      <c r="R3084" s="34"/>
      <c r="S3084" s="34"/>
    </row>
    <row r="3085" spans="2:19" hidden="1" outlineLevel="1">
      <c r="B3085" s="5">
        <v>1980</v>
      </c>
      <c r="C3085" s="34"/>
      <c r="D3085" s="34"/>
      <c r="E3085" s="34"/>
      <c r="F3085" s="34"/>
      <c r="G3085" s="34"/>
      <c r="H3085" s="34"/>
      <c r="I3085" s="34"/>
      <c r="J3085" s="34"/>
      <c r="K3085" s="34"/>
      <c r="L3085" s="34"/>
      <c r="M3085" s="34"/>
      <c r="N3085" s="34"/>
      <c r="O3085" s="34"/>
      <c r="P3085" s="34"/>
      <c r="Q3085" s="34"/>
      <c r="R3085" s="34"/>
      <c r="S3085" s="34"/>
    </row>
    <row r="3086" spans="2:19" hidden="1" outlineLevel="1">
      <c r="B3086" s="5">
        <v>1979</v>
      </c>
      <c r="C3086" s="34"/>
      <c r="D3086" s="34"/>
      <c r="E3086" s="34"/>
      <c r="F3086" s="34"/>
      <c r="G3086" s="34"/>
      <c r="H3086" s="34"/>
      <c r="I3086" s="34"/>
      <c r="J3086" s="34"/>
      <c r="K3086" s="34"/>
      <c r="L3086" s="34"/>
      <c r="M3086" s="34"/>
      <c r="N3086" s="34"/>
      <c r="O3086" s="34"/>
      <c r="P3086" s="34"/>
      <c r="Q3086" s="34"/>
      <c r="R3086" s="34"/>
      <c r="S3086" s="34"/>
    </row>
    <row r="3087" spans="2:19" hidden="1" outlineLevel="1">
      <c r="B3087" s="5">
        <v>1978</v>
      </c>
      <c r="C3087" s="34"/>
      <c r="D3087" s="34"/>
      <c r="E3087" s="34"/>
      <c r="F3087" s="34"/>
      <c r="G3087" s="34"/>
      <c r="H3087" s="34"/>
      <c r="I3087" s="34"/>
      <c r="J3087" s="34"/>
      <c r="K3087" s="34"/>
      <c r="L3087" s="34"/>
      <c r="M3087" s="34"/>
      <c r="N3087" s="34"/>
      <c r="O3087" s="34"/>
      <c r="P3087" s="34"/>
      <c r="Q3087" s="34"/>
      <c r="R3087" s="34"/>
      <c r="S3087" s="34"/>
    </row>
    <row r="3088" spans="2:19" hidden="1" outlineLevel="1">
      <c r="B3088" s="5">
        <v>1977</v>
      </c>
      <c r="C3088" s="34"/>
      <c r="D3088" s="34"/>
      <c r="E3088" s="34"/>
      <c r="F3088" s="34"/>
      <c r="G3088" s="34"/>
      <c r="H3088" s="34"/>
      <c r="I3088" s="34"/>
      <c r="J3088" s="34"/>
      <c r="K3088" s="34"/>
      <c r="L3088" s="34"/>
      <c r="M3088" s="34"/>
      <c r="N3088" s="34"/>
      <c r="O3088" s="34"/>
      <c r="P3088" s="34"/>
      <c r="Q3088" s="34"/>
      <c r="R3088" s="34"/>
      <c r="S3088" s="34"/>
    </row>
    <row r="3089" spans="2:19" hidden="1" outlineLevel="1">
      <c r="B3089" s="5">
        <v>1976</v>
      </c>
      <c r="C3089" s="34"/>
      <c r="D3089" s="34"/>
      <c r="E3089" s="34"/>
      <c r="F3089" s="34"/>
      <c r="G3089" s="34"/>
      <c r="H3089" s="34"/>
      <c r="I3089" s="34"/>
      <c r="J3089" s="34"/>
      <c r="K3089" s="34"/>
      <c r="L3089" s="34"/>
      <c r="M3089" s="34"/>
      <c r="N3089" s="34"/>
      <c r="O3089" s="34"/>
      <c r="P3089" s="34"/>
      <c r="Q3089" s="34"/>
      <c r="R3089" s="34"/>
      <c r="S3089" s="34"/>
    </row>
    <row r="3090" spans="2:19" hidden="1" outlineLevel="1">
      <c r="B3090" s="5">
        <v>1975</v>
      </c>
      <c r="C3090" s="34"/>
      <c r="D3090" s="34"/>
      <c r="E3090" s="34"/>
      <c r="F3090" s="34"/>
      <c r="G3090" s="34"/>
      <c r="H3090" s="34"/>
      <c r="I3090" s="34"/>
      <c r="J3090" s="34"/>
      <c r="K3090" s="34"/>
      <c r="L3090" s="34"/>
      <c r="M3090" s="34"/>
      <c r="N3090" s="34"/>
      <c r="O3090" s="34"/>
      <c r="P3090" s="34"/>
      <c r="Q3090" s="34"/>
      <c r="R3090" s="34"/>
      <c r="S3090" s="34"/>
    </row>
    <row r="3091" spans="2:19" hidden="1" outlineLevel="1">
      <c r="B3091" s="5">
        <v>1974</v>
      </c>
      <c r="C3091" s="34"/>
      <c r="D3091" s="34"/>
      <c r="E3091" s="34"/>
      <c r="F3091" s="34"/>
      <c r="G3091" s="34"/>
      <c r="H3091" s="34"/>
      <c r="I3091" s="34"/>
      <c r="J3091" s="34"/>
      <c r="K3091" s="34"/>
      <c r="L3091" s="34"/>
      <c r="M3091" s="34"/>
      <c r="N3091" s="34"/>
      <c r="O3091" s="34"/>
      <c r="P3091" s="34"/>
      <c r="Q3091" s="34"/>
      <c r="R3091" s="34"/>
      <c r="S3091" s="34"/>
    </row>
    <row r="3092" spans="2:19" hidden="1" outlineLevel="1">
      <c r="B3092" s="5">
        <v>1973</v>
      </c>
      <c r="C3092" s="34"/>
      <c r="D3092" s="34"/>
      <c r="E3092" s="34"/>
      <c r="F3092" s="34"/>
      <c r="G3092" s="34"/>
      <c r="H3092" s="34"/>
      <c r="I3092" s="34"/>
      <c r="J3092" s="34"/>
      <c r="K3092" s="34"/>
      <c r="L3092" s="34"/>
      <c r="M3092" s="34"/>
      <c r="N3092" s="34"/>
      <c r="O3092" s="34"/>
      <c r="P3092" s="34"/>
      <c r="Q3092" s="34"/>
      <c r="R3092" s="34"/>
      <c r="S3092" s="34"/>
    </row>
    <row r="3093" spans="2:19" hidden="1" outlineLevel="1">
      <c r="B3093" s="5">
        <v>1972</v>
      </c>
      <c r="C3093" s="34"/>
      <c r="D3093" s="34"/>
      <c r="E3093" s="34"/>
      <c r="F3093" s="34"/>
      <c r="G3093" s="34"/>
      <c r="H3093" s="34"/>
      <c r="I3093" s="34"/>
      <c r="J3093" s="34"/>
      <c r="K3093" s="34"/>
      <c r="L3093" s="34"/>
      <c r="M3093" s="34"/>
      <c r="N3093" s="34"/>
      <c r="O3093" s="34"/>
      <c r="P3093" s="34"/>
      <c r="Q3093" s="34"/>
      <c r="R3093" s="34"/>
      <c r="S3093" s="34"/>
    </row>
    <row r="3094" spans="2:19" hidden="1" outlineLevel="1">
      <c r="B3094" s="5">
        <v>1971</v>
      </c>
      <c r="C3094" s="34"/>
      <c r="D3094" s="34"/>
      <c r="E3094" s="34"/>
      <c r="F3094" s="34"/>
      <c r="G3094" s="34"/>
      <c r="H3094" s="34"/>
      <c r="I3094" s="34"/>
      <c r="J3094" s="34"/>
      <c r="K3094" s="34"/>
      <c r="L3094" s="34"/>
      <c r="M3094" s="34"/>
      <c r="N3094" s="34"/>
      <c r="O3094" s="34"/>
      <c r="P3094" s="34"/>
      <c r="Q3094" s="34"/>
      <c r="R3094" s="34"/>
      <c r="S3094" s="34"/>
    </row>
    <row r="3095" spans="2:19" hidden="1" outlineLevel="1">
      <c r="B3095" s="5">
        <v>1970</v>
      </c>
      <c r="C3095" s="34"/>
      <c r="D3095" s="34"/>
      <c r="E3095" s="34"/>
      <c r="F3095" s="34"/>
      <c r="G3095" s="34"/>
      <c r="H3095" s="34"/>
      <c r="I3095" s="34"/>
      <c r="J3095" s="34"/>
      <c r="K3095" s="34"/>
      <c r="L3095" s="34"/>
      <c r="M3095" s="34"/>
      <c r="N3095" s="34"/>
      <c r="O3095" s="34"/>
      <c r="P3095" s="34"/>
      <c r="Q3095" s="34"/>
      <c r="R3095" s="34"/>
      <c r="S3095" s="34"/>
    </row>
    <row r="3096" spans="2:19" hidden="1" outlineLevel="1">
      <c r="B3096" s="5">
        <v>1969</v>
      </c>
      <c r="C3096" s="34"/>
      <c r="D3096" s="34"/>
      <c r="E3096" s="34"/>
      <c r="F3096" s="34"/>
      <c r="G3096" s="34"/>
      <c r="H3096" s="34"/>
      <c r="I3096" s="34"/>
      <c r="J3096" s="34"/>
      <c r="K3096" s="34"/>
      <c r="L3096" s="34"/>
      <c r="M3096" s="34"/>
      <c r="N3096" s="34"/>
      <c r="O3096" s="34"/>
      <c r="P3096" s="34"/>
      <c r="Q3096" s="34"/>
      <c r="R3096" s="34"/>
      <c r="S3096" s="34"/>
    </row>
    <row r="3097" spans="2:19" hidden="1" outlineLevel="1">
      <c r="B3097" s="5">
        <v>1968</v>
      </c>
      <c r="C3097" s="34"/>
      <c r="D3097" s="34"/>
      <c r="E3097" s="34"/>
      <c r="F3097" s="34"/>
      <c r="G3097" s="34"/>
      <c r="H3097" s="34"/>
      <c r="I3097" s="34"/>
      <c r="J3097" s="34"/>
      <c r="K3097" s="34"/>
      <c r="L3097" s="34"/>
      <c r="M3097" s="34"/>
      <c r="N3097" s="34"/>
      <c r="O3097" s="34"/>
      <c r="P3097" s="34"/>
      <c r="Q3097" s="34"/>
      <c r="R3097" s="34"/>
      <c r="S3097" s="34"/>
    </row>
    <row r="3098" spans="2:19" hidden="1" outlineLevel="1">
      <c r="B3098" s="5">
        <v>1967</v>
      </c>
      <c r="C3098" s="34"/>
      <c r="D3098" s="34"/>
      <c r="E3098" s="34"/>
      <c r="F3098" s="34"/>
      <c r="G3098" s="34"/>
      <c r="H3098" s="34"/>
      <c r="I3098" s="34"/>
      <c r="J3098" s="34"/>
      <c r="K3098" s="34"/>
      <c r="L3098" s="34"/>
      <c r="M3098" s="34"/>
      <c r="N3098" s="34"/>
      <c r="O3098" s="34"/>
      <c r="P3098" s="34"/>
      <c r="Q3098" s="34"/>
      <c r="R3098" s="34"/>
      <c r="S3098" s="34"/>
    </row>
    <row r="3099" spans="2:19" hidden="1" outlineLevel="1">
      <c r="B3099" s="5">
        <v>1966</v>
      </c>
      <c r="C3099" s="34"/>
      <c r="D3099" s="34"/>
      <c r="E3099" s="34"/>
      <c r="F3099" s="34"/>
      <c r="G3099" s="34"/>
      <c r="H3099" s="34"/>
      <c r="I3099" s="34"/>
      <c r="J3099" s="34"/>
      <c r="K3099" s="34"/>
      <c r="L3099" s="34"/>
      <c r="M3099" s="34"/>
      <c r="N3099" s="34"/>
      <c r="O3099" s="34"/>
      <c r="P3099" s="34"/>
      <c r="Q3099" s="34"/>
      <c r="R3099" s="34"/>
      <c r="S3099" s="34"/>
    </row>
    <row r="3100" spans="2:19" hidden="1" outlineLevel="1">
      <c r="B3100" s="5">
        <v>1965</v>
      </c>
      <c r="C3100" s="34"/>
      <c r="D3100" s="34"/>
      <c r="E3100" s="34"/>
      <c r="F3100" s="34"/>
      <c r="G3100" s="34"/>
      <c r="H3100" s="34"/>
      <c r="I3100" s="34"/>
      <c r="J3100" s="34"/>
      <c r="K3100" s="34"/>
      <c r="L3100" s="34"/>
      <c r="M3100" s="34"/>
      <c r="N3100" s="34"/>
      <c r="O3100" s="34"/>
      <c r="P3100" s="34"/>
      <c r="Q3100" s="34"/>
      <c r="R3100" s="34"/>
      <c r="S3100" s="34"/>
    </row>
    <row r="3101" spans="2:19" hidden="1" outlineLevel="1">
      <c r="B3101" s="5">
        <v>1964</v>
      </c>
      <c r="C3101" s="34"/>
      <c r="D3101" s="34"/>
      <c r="E3101" s="34"/>
      <c r="F3101" s="34"/>
      <c r="G3101" s="34"/>
      <c r="H3101" s="34"/>
      <c r="I3101" s="34"/>
      <c r="J3101" s="34"/>
      <c r="K3101" s="34"/>
      <c r="L3101" s="34"/>
      <c r="M3101" s="34"/>
      <c r="N3101" s="34"/>
      <c r="O3101" s="34"/>
      <c r="P3101" s="34"/>
      <c r="Q3101" s="34"/>
      <c r="R3101" s="34"/>
      <c r="S3101" s="34"/>
    </row>
    <row r="3102" spans="2:19" hidden="1" outlineLevel="1">
      <c r="B3102" s="5">
        <v>1963</v>
      </c>
      <c r="C3102" s="34"/>
      <c r="D3102" s="34"/>
      <c r="E3102" s="34"/>
      <c r="F3102" s="34"/>
      <c r="G3102" s="34"/>
      <c r="H3102" s="34"/>
      <c r="I3102" s="34"/>
      <c r="J3102" s="34"/>
      <c r="K3102" s="34"/>
      <c r="L3102" s="34"/>
      <c r="M3102" s="34"/>
      <c r="N3102" s="34"/>
      <c r="O3102" s="34"/>
      <c r="P3102" s="34"/>
      <c r="Q3102" s="34"/>
      <c r="R3102" s="34"/>
      <c r="S3102" s="34"/>
    </row>
    <row r="3103" spans="2:19" hidden="1" outlineLevel="1">
      <c r="B3103" s="5">
        <v>1962</v>
      </c>
      <c r="C3103" s="34"/>
      <c r="D3103" s="34"/>
      <c r="E3103" s="34"/>
      <c r="F3103" s="34"/>
      <c r="G3103" s="34"/>
      <c r="H3103" s="34"/>
      <c r="I3103" s="34"/>
      <c r="J3103" s="34"/>
      <c r="K3103" s="34"/>
      <c r="L3103" s="34"/>
      <c r="M3103" s="34"/>
      <c r="N3103" s="34"/>
      <c r="O3103" s="34"/>
      <c r="P3103" s="34"/>
      <c r="Q3103" s="34"/>
      <c r="R3103" s="34"/>
      <c r="S3103" s="34"/>
    </row>
    <row r="3104" spans="2:19" hidden="1" outlineLevel="1">
      <c r="B3104" s="5">
        <v>1961</v>
      </c>
      <c r="C3104" s="34"/>
      <c r="D3104" s="34"/>
      <c r="E3104" s="34"/>
      <c r="F3104" s="34"/>
      <c r="G3104" s="34"/>
      <c r="H3104" s="34"/>
      <c r="I3104" s="34"/>
      <c r="J3104" s="34"/>
      <c r="K3104" s="34"/>
      <c r="L3104" s="34"/>
      <c r="M3104" s="34"/>
      <c r="N3104" s="34"/>
      <c r="O3104" s="34"/>
      <c r="P3104" s="34"/>
      <c r="Q3104" s="34"/>
      <c r="R3104" s="34"/>
      <c r="S3104" s="34"/>
    </row>
    <row r="3105" spans="2:19" hidden="1" outlineLevel="1">
      <c r="B3105" s="5">
        <v>1960</v>
      </c>
      <c r="C3105" s="34"/>
      <c r="D3105" s="34"/>
      <c r="E3105" s="34"/>
      <c r="F3105" s="34"/>
      <c r="G3105" s="34"/>
      <c r="H3105" s="34"/>
      <c r="I3105" s="34"/>
      <c r="J3105" s="34"/>
      <c r="K3105" s="34"/>
      <c r="L3105" s="34"/>
      <c r="M3105" s="34"/>
      <c r="N3105" s="34"/>
      <c r="O3105" s="34"/>
      <c r="P3105" s="34"/>
      <c r="Q3105" s="34"/>
      <c r="R3105" s="34"/>
      <c r="S3105" s="34"/>
    </row>
    <row r="3106" spans="2:19" hidden="1" outlineLevel="1">
      <c r="B3106" s="5">
        <v>1959</v>
      </c>
      <c r="C3106" s="34"/>
      <c r="D3106" s="34"/>
      <c r="E3106" s="34"/>
      <c r="F3106" s="34"/>
      <c r="G3106" s="34"/>
      <c r="H3106" s="34"/>
      <c r="I3106" s="34"/>
      <c r="J3106" s="34"/>
      <c r="K3106" s="34"/>
      <c r="L3106" s="34"/>
      <c r="M3106" s="34"/>
      <c r="N3106" s="34"/>
      <c r="O3106" s="34"/>
      <c r="P3106" s="34"/>
      <c r="Q3106" s="34"/>
      <c r="R3106" s="34"/>
      <c r="S3106" s="34"/>
    </row>
    <row r="3107" spans="2:19" hidden="1" outlineLevel="1">
      <c r="B3107" s="5">
        <v>1958</v>
      </c>
      <c r="C3107" s="34"/>
      <c r="D3107" s="34"/>
      <c r="E3107" s="34"/>
      <c r="F3107" s="34"/>
      <c r="G3107" s="34"/>
      <c r="H3107" s="34"/>
      <c r="I3107" s="34"/>
      <c r="J3107" s="34"/>
      <c r="K3107" s="34"/>
      <c r="L3107" s="34"/>
      <c r="M3107" s="34"/>
      <c r="N3107" s="34"/>
      <c r="O3107" s="34"/>
      <c r="P3107" s="34"/>
      <c r="Q3107" s="34"/>
      <c r="R3107" s="34"/>
      <c r="S3107" s="34"/>
    </row>
    <row r="3108" spans="2:19" hidden="1" outlineLevel="1">
      <c r="B3108" s="5">
        <v>1957</v>
      </c>
      <c r="C3108" s="34"/>
      <c r="D3108" s="34"/>
      <c r="E3108" s="34"/>
      <c r="F3108" s="34"/>
      <c r="G3108" s="34"/>
      <c r="H3108" s="34"/>
      <c r="I3108" s="34"/>
      <c r="J3108" s="34"/>
      <c r="K3108" s="34"/>
      <c r="L3108" s="34"/>
      <c r="M3108" s="34"/>
      <c r="N3108" s="34"/>
      <c r="O3108" s="34"/>
      <c r="P3108" s="34"/>
      <c r="Q3108" s="34"/>
      <c r="R3108" s="34"/>
      <c r="S3108" s="34"/>
    </row>
    <row r="3109" spans="2:19" hidden="1" outlineLevel="1">
      <c r="B3109" s="5">
        <v>1956</v>
      </c>
      <c r="C3109" s="34"/>
      <c r="D3109" s="34"/>
      <c r="E3109" s="34"/>
      <c r="F3109" s="34"/>
      <c r="G3109" s="34"/>
      <c r="H3109" s="34"/>
      <c r="I3109" s="34"/>
      <c r="J3109" s="34"/>
      <c r="K3109" s="34"/>
      <c r="L3109" s="34"/>
      <c r="M3109" s="34"/>
      <c r="N3109" s="34"/>
      <c r="O3109" s="34"/>
      <c r="P3109" s="34"/>
      <c r="Q3109" s="34"/>
      <c r="R3109" s="34"/>
      <c r="S3109" s="34"/>
    </row>
    <row r="3110" spans="2:19" hidden="1" outlineLevel="1">
      <c r="B3110" s="5">
        <v>1955</v>
      </c>
      <c r="C3110" s="34"/>
      <c r="D3110" s="34"/>
      <c r="E3110" s="34"/>
      <c r="F3110" s="34"/>
      <c r="G3110" s="34"/>
      <c r="H3110" s="34"/>
      <c r="I3110" s="34"/>
      <c r="J3110" s="34"/>
      <c r="K3110" s="34"/>
      <c r="L3110" s="34"/>
      <c r="M3110" s="34"/>
      <c r="N3110" s="34"/>
      <c r="O3110" s="34"/>
      <c r="P3110" s="34"/>
      <c r="Q3110" s="34"/>
      <c r="R3110" s="34"/>
      <c r="S3110" s="34"/>
    </row>
    <row r="3111" spans="2:19" hidden="1" outlineLevel="1">
      <c r="B3111" s="5">
        <v>1954</v>
      </c>
      <c r="C3111" s="34"/>
      <c r="D3111" s="34"/>
      <c r="E3111" s="34"/>
      <c r="F3111" s="34"/>
      <c r="G3111" s="34"/>
      <c r="H3111" s="34"/>
      <c r="I3111" s="34"/>
      <c r="J3111" s="34"/>
      <c r="K3111" s="34"/>
      <c r="L3111" s="34"/>
      <c r="M3111" s="34"/>
      <c r="N3111" s="34"/>
      <c r="O3111" s="34"/>
      <c r="P3111" s="34"/>
      <c r="Q3111" s="34"/>
      <c r="R3111" s="34"/>
      <c r="S3111" s="34"/>
    </row>
    <row r="3112" spans="2:19" hidden="1" outlineLevel="1">
      <c r="B3112" s="5">
        <v>1953</v>
      </c>
      <c r="C3112" s="34"/>
      <c r="D3112" s="34"/>
      <c r="E3112" s="34"/>
      <c r="F3112" s="34"/>
      <c r="G3112" s="34"/>
      <c r="H3112" s="34"/>
      <c r="I3112" s="34"/>
      <c r="J3112" s="34"/>
      <c r="K3112" s="34"/>
      <c r="L3112" s="34"/>
      <c r="M3112" s="34"/>
      <c r="N3112" s="34"/>
      <c r="O3112" s="34"/>
      <c r="P3112" s="34"/>
      <c r="Q3112" s="34"/>
      <c r="R3112" s="34"/>
      <c r="S3112" s="34"/>
    </row>
    <row r="3113" spans="2:19" hidden="1" outlineLevel="1">
      <c r="B3113" s="5">
        <v>1952</v>
      </c>
      <c r="C3113" s="34"/>
      <c r="D3113" s="34"/>
      <c r="E3113" s="34"/>
      <c r="F3113" s="34"/>
      <c r="G3113" s="34"/>
      <c r="H3113" s="34"/>
      <c r="I3113" s="34"/>
      <c r="J3113" s="34"/>
      <c r="K3113" s="34"/>
      <c r="L3113" s="34"/>
      <c r="M3113" s="34"/>
      <c r="N3113" s="34"/>
      <c r="O3113" s="34"/>
      <c r="P3113" s="34"/>
      <c r="Q3113" s="34"/>
      <c r="R3113" s="34"/>
      <c r="S3113" s="34"/>
    </row>
    <row r="3114" spans="2:19" hidden="1" outlineLevel="1">
      <c r="B3114" s="5">
        <v>1951</v>
      </c>
      <c r="C3114" s="34"/>
      <c r="D3114" s="34"/>
      <c r="E3114" s="34"/>
      <c r="F3114" s="34"/>
      <c r="G3114" s="34"/>
      <c r="H3114" s="34"/>
      <c r="I3114" s="34"/>
      <c r="J3114" s="34"/>
      <c r="K3114" s="34"/>
      <c r="L3114" s="34"/>
      <c r="M3114" s="34"/>
      <c r="N3114" s="34"/>
      <c r="O3114" s="34"/>
      <c r="P3114" s="34"/>
      <c r="Q3114" s="34"/>
      <c r="R3114" s="34"/>
      <c r="S3114" s="34"/>
    </row>
    <row r="3115" spans="2:19" hidden="1" outlineLevel="1">
      <c r="B3115" s="5">
        <v>1950</v>
      </c>
      <c r="C3115" s="34"/>
      <c r="D3115" s="34"/>
      <c r="E3115" s="34"/>
      <c r="F3115" s="34"/>
      <c r="G3115" s="34"/>
      <c r="H3115" s="34"/>
      <c r="I3115" s="34"/>
      <c r="J3115" s="34"/>
      <c r="K3115" s="34"/>
      <c r="L3115" s="34"/>
      <c r="M3115" s="34"/>
      <c r="N3115" s="34"/>
      <c r="O3115" s="34"/>
      <c r="P3115" s="34"/>
      <c r="Q3115" s="34"/>
      <c r="R3115" s="34"/>
      <c r="S3115" s="34"/>
    </row>
    <row r="3116" spans="2:19" hidden="1" outlineLevel="1">
      <c r="B3116" s="5">
        <v>1949</v>
      </c>
      <c r="C3116" s="34"/>
      <c r="D3116" s="34"/>
      <c r="E3116" s="34"/>
      <c r="F3116" s="34"/>
      <c r="G3116" s="34"/>
      <c r="H3116" s="34"/>
      <c r="I3116" s="34"/>
      <c r="J3116" s="34"/>
      <c r="K3116" s="34"/>
      <c r="L3116" s="34"/>
      <c r="M3116" s="34"/>
      <c r="N3116" s="34"/>
      <c r="O3116" s="34"/>
      <c r="P3116" s="34"/>
      <c r="Q3116" s="34"/>
      <c r="R3116" s="34"/>
      <c r="S3116" s="34"/>
    </row>
    <row r="3117" spans="2:19" hidden="1" outlineLevel="1">
      <c r="B3117" s="5">
        <v>1948</v>
      </c>
      <c r="C3117" s="34"/>
      <c r="D3117" s="34"/>
      <c r="E3117" s="34"/>
      <c r="F3117" s="34"/>
      <c r="G3117" s="34"/>
      <c r="H3117" s="34"/>
      <c r="I3117" s="34"/>
      <c r="J3117" s="34"/>
      <c r="K3117" s="34"/>
      <c r="L3117" s="34"/>
      <c r="M3117" s="34"/>
      <c r="N3117" s="34"/>
      <c r="O3117" s="34"/>
      <c r="P3117" s="34"/>
      <c r="Q3117" s="34"/>
      <c r="R3117" s="34"/>
      <c r="S3117" s="34"/>
    </row>
    <row r="3118" spans="2:19" hidden="1" outlineLevel="1">
      <c r="B3118" s="5">
        <v>1947</v>
      </c>
      <c r="C3118" s="34"/>
      <c r="D3118" s="34"/>
      <c r="E3118" s="34"/>
      <c r="F3118" s="34"/>
      <c r="G3118" s="34"/>
      <c r="H3118" s="34"/>
      <c r="I3118" s="34"/>
      <c r="J3118" s="34"/>
      <c r="K3118" s="34"/>
      <c r="L3118" s="34"/>
      <c r="M3118" s="34"/>
      <c r="N3118" s="34"/>
      <c r="O3118" s="34"/>
      <c r="P3118" s="34"/>
      <c r="Q3118" s="34"/>
      <c r="R3118" s="34"/>
      <c r="S3118" s="34"/>
    </row>
    <row r="3119" spans="2:19" hidden="1" outlineLevel="1">
      <c r="B3119" s="5">
        <v>1946</v>
      </c>
      <c r="C3119" s="34"/>
      <c r="D3119" s="34"/>
      <c r="E3119" s="34"/>
      <c r="F3119" s="34"/>
      <c r="G3119" s="34"/>
      <c r="H3119" s="34"/>
      <c r="I3119" s="34"/>
      <c r="J3119" s="34"/>
      <c r="K3119" s="34"/>
      <c r="L3119" s="34"/>
      <c r="M3119" s="34"/>
      <c r="N3119" s="34"/>
      <c r="O3119" s="34"/>
      <c r="P3119" s="34"/>
      <c r="Q3119" s="34"/>
      <c r="R3119" s="34"/>
      <c r="S3119" s="34"/>
    </row>
    <row r="3120" spans="2:19" hidden="1" outlineLevel="1">
      <c r="B3120" s="5">
        <v>1945</v>
      </c>
      <c r="C3120" s="34"/>
      <c r="D3120" s="34"/>
      <c r="E3120" s="34"/>
      <c r="F3120" s="34"/>
      <c r="G3120" s="34"/>
      <c r="H3120" s="34"/>
      <c r="I3120" s="34"/>
      <c r="J3120" s="34"/>
      <c r="K3120" s="34"/>
      <c r="L3120" s="34"/>
      <c r="M3120" s="34"/>
      <c r="N3120" s="34"/>
      <c r="O3120" s="34"/>
      <c r="P3120" s="34"/>
      <c r="Q3120" s="34"/>
      <c r="R3120" s="34"/>
      <c r="S3120" s="34"/>
    </row>
    <row r="3121" spans="1:19" hidden="1" outlineLevel="1">
      <c r="B3121" s="5">
        <v>1944</v>
      </c>
      <c r="C3121" s="34"/>
      <c r="D3121" s="34"/>
      <c r="E3121" s="34"/>
      <c r="F3121" s="34"/>
      <c r="G3121" s="34"/>
      <c r="H3121" s="34"/>
      <c r="I3121" s="34"/>
      <c r="J3121" s="34"/>
      <c r="K3121" s="34"/>
      <c r="L3121" s="34"/>
      <c r="M3121" s="34"/>
      <c r="N3121" s="34"/>
      <c r="O3121" s="34"/>
      <c r="P3121" s="34"/>
      <c r="Q3121" s="34"/>
      <c r="R3121" s="34"/>
      <c r="S3121" s="34"/>
    </row>
    <row r="3122" spans="1:19" hidden="1" outlineLevel="1">
      <c r="B3122" s="5">
        <v>1943</v>
      </c>
      <c r="C3122" s="34"/>
      <c r="D3122" s="34"/>
      <c r="E3122" s="34"/>
      <c r="F3122" s="34"/>
      <c r="G3122" s="34"/>
      <c r="H3122" s="34"/>
      <c r="I3122" s="34"/>
      <c r="J3122" s="34"/>
      <c r="K3122" s="34"/>
      <c r="L3122" s="34"/>
      <c r="M3122" s="34"/>
      <c r="N3122" s="34"/>
      <c r="O3122" s="34"/>
      <c r="P3122" s="34"/>
      <c r="Q3122" s="34"/>
      <c r="R3122" s="34"/>
      <c r="S3122" s="34"/>
    </row>
    <row r="3123" spans="1:19" hidden="1" outlineLevel="1">
      <c r="B3123" s="5">
        <v>1942</v>
      </c>
      <c r="C3123" s="34"/>
      <c r="D3123" s="34"/>
      <c r="E3123" s="34"/>
      <c r="F3123" s="34"/>
      <c r="G3123" s="34"/>
      <c r="H3123" s="34"/>
      <c r="I3123" s="34"/>
      <c r="J3123" s="34"/>
      <c r="K3123" s="34"/>
      <c r="L3123" s="34"/>
      <c r="M3123" s="34"/>
      <c r="N3123" s="34"/>
      <c r="O3123" s="34"/>
      <c r="P3123" s="34"/>
      <c r="Q3123" s="34"/>
      <c r="R3123" s="34"/>
      <c r="S3123" s="34"/>
    </row>
    <row r="3124" spans="1:19" hidden="1" outlineLevel="1">
      <c r="B3124" s="5">
        <v>1941</v>
      </c>
      <c r="C3124" s="34"/>
      <c r="D3124" s="34"/>
      <c r="E3124" s="34"/>
      <c r="F3124" s="34"/>
      <c r="G3124" s="34"/>
      <c r="H3124" s="34"/>
      <c r="I3124" s="34"/>
      <c r="J3124" s="34"/>
      <c r="K3124" s="34"/>
      <c r="L3124" s="34"/>
      <c r="M3124" s="34"/>
      <c r="N3124" s="34"/>
      <c r="O3124" s="34"/>
      <c r="P3124" s="34"/>
      <c r="Q3124" s="34"/>
      <c r="R3124" s="34"/>
      <c r="S3124" s="34"/>
    </row>
    <row r="3125" spans="1:19" hidden="1" outlineLevel="1">
      <c r="B3125" s="5">
        <v>1940</v>
      </c>
      <c r="C3125" s="34"/>
      <c r="D3125" s="34"/>
      <c r="E3125" s="34"/>
      <c r="F3125" s="34"/>
      <c r="G3125" s="34"/>
      <c r="H3125" s="34"/>
      <c r="I3125" s="34"/>
      <c r="J3125" s="34"/>
      <c r="K3125" s="34"/>
      <c r="L3125" s="34"/>
      <c r="M3125" s="34"/>
      <c r="N3125" s="34"/>
      <c r="O3125" s="34"/>
      <c r="P3125" s="34"/>
      <c r="Q3125" s="34"/>
      <c r="R3125" s="34"/>
      <c r="S3125" s="34"/>
    </row>
    <row r="3126" spans="1:19" hidden="1" outlineLevel="1">
      <c r="B3126" s="5">
        <v>1939</v>
      </c>
      <c r="C3126" s="34"/>
      <c r="D3126" s="34"/>
      <c r="E3126" s="34"/>
      <c r="F3126" s="34"/>
      <c r="G3126" s="34"/>
      <c r="H3126" s="34"/>
      <c r="I3126" s="34"/>
      <c r="J3126" s="34"/>
      <c r="K3126" s="34"/>
      <c r="L3126" s="34"/>
      <c r="M3126" s="34"/>
      <c r="N3126" s="34"/>
      <c r="O3126" s="34"/>
      <c r="P3126" s="34"/>
      <c r="Q3126" s="34"/>
      <c r="R3126" s="34"/>
      <c r="S3126" s="34"/>
    </row>
    <row r="3127" spans="1:19" hidden="1" outlineLevel="1">
      <c r="B3127" s="5">
        <v>1938</v>
      </c>
      <c r="C3127" s="34"/>
      <c r="D3127" s="34"/>
      <c r="E3127" s="34"/>
      <c r="F3127" s="34"/>
      <c r="G3127" s="34"/>
      <c r="H3127" s="34"/>
      <c r="I3127" s="34"/>
      <c r="J3127" s="34"/>
      <c r="K3127" s="34"/>
      <c r="L3127" s="34"/>
      <c r="M3127" s="34"/>
      <c r="N3127" s="34"/>
      <c r="O3127" s="34"/>
      <c r="P3127" s="34"/>
      <c r="Q3127" s="34"/>
      <c r="R3127" s="34"/>
      <c r="S3127" s="34"/>
    </row>
    <row r="3128" spans="1:19" hidden="1" outlineLevel="1">
      <c r="B3128" s="5">
        <v>1937</v>
      </c>
      <c r="C3128" s="34"/>
      <c r="D3128" s="34"/>
      <c r="E3128" s="34"/>
      <c r="F3128" s="34"/>
      <c r="G3128" s="34"/>
      <c r="H3128" s="34"/>
      <c r="I3128" s="34"/>
      <c r="J3128" s="34"/>
      <c r="K3128" s="34"/>
      <c r="L3128" s="34"/>
      <c r="M3128" s="34"/>
      <c r="N3128" s="34"/>
      <c r="O3128" s="34"/>
      <c r="P3128" s="34"/>
      <c r="Q3128" s="34"/>
      <c r="R3128" s="34"/>
      <c r="S3128" s="34"/>
    </row>
    <row r="3129" spans="1:19" hidden="1" outlineLevel="1">
      <c r="B3129" s="5">
        <v>1936</v>
      </c>
      <c r="C3129" s="34"/>
      <c r="D3129" s="34"/>
      <c r="E3129" s="34"/>
      <c r="F3129" s="34"/>
      <c r="G3129" s="34"/>
      <c r="H3129" s="34"/>
      <c r="I3129" s="34"/>
      <c r="J3129" s="34"/>
      <c r="K3129" s="34"/>
      <c r="L3129" s="34"/>
      <c r="M3129" s="34"/>
      <c r="N3129" s="34"/>
      <c r="O3129" s="34"/>
      <c r="P3129" s="34"/>
      <c r="Q3129" s="34"/>
      <c r="R3129" s="34"/>
      <c r="S3129" s="34"/>
    </row>
    <row r="3130" spans="1:19" hidden="1" outlineLevel="1">
      <c r="B3130" s="5">
        <v>1935</v>
      </c>
      <c r="C3130" s="34"/>
      <c r="D3130" s="34"/>
      <c r="E3130" s="34"/>
      <c r="F3130" s="34"/>
      <c r="G3130" s="34"/>
      <c r="H3130" s="34"/>
      <c r="I3130" s="34"/>
      <c r="J3130" s="34"/>
      <c r="K3130" s="34"/>
      <c r="L3130" s="34"/>
      <c r="M3130" s="34"/>
      <c r="N3130" s="34"/>
      <c r="O3130" s="34"/>
      <c r="P3130" s="34"/>
      <c r="Q3130" s="34"/>
      <c r="R3130" s="34"/>
      <c r="S3130" s="34"/>
    </row>
    <row r="3131" spans="1:19" hidden="1" outlineLevel="1">
      <c r="B3131" s="5">
        <v>1934</v>
      </c>
      <c r="C3131" s="34"/>
      <c r="D3131" s="34"/>
      <c r="E3131" s="34"/>
      <c r="F3131" s="34"/>
      <c r="G3131" s="34"/>
      <c r="H3131" s="34"/>
      <c r="I3131" s="34"/>
      <c r="J3131" s="34"/>
      <c r="K3131" s="34"/>
      <c r="L3131" s="34"/>
      <c r="M3131" s="34"/>
      <c r="N3131" s="34"/>
      <c r="O3131" s="34"/>
      <c r="P3131" s="34"/>
      <c r="Q3131" s="34"/>
      <c r="R3131" s="34"/>
      <c r="S3131" s="34"/>
    </row>
    <row r="3132" spans="1:19" hidden="1" outlineLevel="1">
      <c r="B3132" s="5">
        <v>1933</v>
      </c>
      <c r="C3132" s="34"/>
      <c r="D3132" s="34"/>
      <c r="E3132" s="34"/>
      <c r="F3132" s="34"/>
      <c r="G3132" s="34"/>
      <c r="H3132" s="34"/>
      <c r="I3132" s="34"/>
      <c r="J3132" s="34"/>
      <c r="K3132" s="34"/>
      <c r="L3132" s="34"/>
      <c r="M3132" s="34"/>
      <c r="N3132" s="34"/>
      <c r="O3132" s="34"/>
      <c r="P3132" s="34"/>
      <c r="Q3132" s="34"/>
      <c r="R3132" s="34"/>
      <c r="S3132" s="34"/>
    </row>
    <row r="3133" spans="1:19" hidden="1" outlineLevel="1">
      <c r="B3133" s="5">
        <v>1932</v>
      </c>
      <c r="C3133" s="34"/>
      <c r="D3133" s="34"/>
      <c r="E3133" s="34"/>
      <c r="F3133" s="34"/>
      <c r="G3133" s="34"/>
      <c r="H3133" s="34"/>
      <c r="I3133" s="34"/>
      <c r="J3133" s="34"/>
      <c r="K3133" s="34"/>
      <c r="L3133" s="34"/>
      <c r="M3133" s="34"/>
      <c r="N3133" s="34"/>
      <c r="O3133" s="34"/>
      <c r="P3133" s="34"/>
      <c r="Q3133" s="34"/>
      <c r="R3133" s="34"/>
      <c r="S3133" s="34"/>
    </row>
    <row r="3134" spans="1:19" hidden="1" outlineLevel="1">
      <c r="B3134" s="5">
        <v>1931</v>
      </c>
      <c r="C3134" s="34"/>
      <c r="D3134" s="34"/>
      <c r="E3134" s="34"/>
      <c r="F3134" s="34"/>
      <c r="G3134" s="34"/>
      <c r="H3134" s="34"/>
      <c r="I3134" s="34"/>
      <c r="J3134" s="34"/>
      <c r="K3134" s="34"/>
      <c r="L3134" s="34"/>
      <c r="M3134" s="34"/>
      <c r="N3134" s="34"/>
      <c r="O3134" s="34"/>
      <c r="P3134" s="34"/>
      <c r="Q3134" s="34"/>
      <c r="R3134" s="34"/>
      <c r="S3134" s="34"/>
    </row>
    <row r="3135" spans="1:19" hidden="1" outlineLevel="1">
      <c r="B3135" s="5">
        <v>1930</v>
      </c>
      <c r="C3135" s="34"/>
      <c r="D3135" s="34"/>
      <c r="E3135" s="34"/>
      <c r="F3135" s="34"/>
      <c r="G3135" s="34"/>
      <c r="H3135" s="34"/>
      <c r="I3135" s="34"/>
      <c r="J3135" s="34"/>
      <c r="K3135" s="34"/>
      <c r="L3135" s="34"/>
      <c r="M3135" s="34"/>
      <c r="N3135" s="34"/>
      <c r="O3135" s="34"/>
      <c r="P3135" s="34"/>
      <c r="Q3135" s="34"/>
      <c r="R3135" s="34"/>
      <c r="S3135" s="34"/>
    </row>
    <row r="3136" spans="1:19" collapsed="1">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14970.7</v>
      </c>
      <c r="S3139" s="34">
        <v>14970.7</v>
      </c>
    </row>
    <row r="3140" spans="1:19">
      <c r="B3140" s="5">
        <v>2020</v>
      </c>
      <c r="C3140" s="33"/>
      <c r="D3140" s="33"/>
      <c r="E3140" s="33"/>
      <c r="F3140" s="33"/>
      <c r="G3140" s="33"/>
      <c r="H3140" s="33"/>
      <c r="I3140" s="33"/>
      <c r="J3140" s="33"/>
      <c r="K3140" s="33"/>
      <c r="L3140" s="33"/>
      <c r="M3140" s="33"/>
      <c r="N3140" s="33"/>
      <c r="O3140" s="33"/>
      <c r="P3140" s="33"/>
      <c r="Q3140" s="34">
        <v>1417.4</v>
      </c>
      <c r="R3140" s="34">
        <v>1417.4</v>
      </c>
      <c r="S3140" s="34">
        <v>1417.4</v>
      </c>
    </row>
    <row r="3141" spans="1:19">
      <c r="A3141" s="37"/>
      <c r="B3141" s="5">
        <v>2019</v>
      </c>
      <c r="C3141" s="33"/>
      <c r="D3141" s="33"/>
      <c r="E3141" s="33"/>
      <c r="F3141" s="33"/>
      <c r="G3141" s="33"/>
      <c r="H3141" s="33"/>
      <c r="I3141" s="33"/>
      <c r="J3141" s="33"/>
      <c r="K3141" s="33"/>
      <c r="L3141" s="33"/>
      <c r="M3141" s="33"/>
      <c r="N3141" s="33"/>
      <c r="O3141" s="33"/>
      <c r="P3141" s="34">
        <v>55238.11</v>
      </c>
      <c r="Q3141" s="34">
        <v>55238.11</v>
      </c>
      <c r="R3141" s="34">
        <v>55238.11</v>
      </c>
      <c r="S3141" s="34">
        <v>55238.11</v>
      </c>
    </row>
    <row r="3142" spans="1:19">
      <c r="A3142" s="37"/>
      <c r="B3142" s="5">
        <v>2018</v>
      </c>
      <c r="C3142" s="33"/>
      <c r="D3142" s="33"/>
      <c r="E3142" s="33"/>
      <c r="F3142" s="33"/>
      <c r="G3142" s="33"/>
      <c r="H3142" s="33"/>
      <c r="I3142" s="33"/>
      <c r="J3142" s="33"/>
      <c r="K3142" s="33"/>
      <c r="L3142" s="33"/>
      <c r="M3142" s="33"/>
      <c r="N3142" s="33"/>
      <c r="O3142" s="34">
        <v>51236.3</v>
      </c>
      <c r="P3142" s="34">
        <v>51236.3</v>
      </c>
      <c r="Q3142" s="34">
        <v>51236.3</v>
      </c>
      <c r="R3142" s="34">
        <v>51236.3</v>
      </c>
      <c r="S3142" s="34">
        <v>51236.3</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31197.71</v>
      </c>
      <c r="N3144" s="34">
        <v>31197.71</v>
      </c>
      <c r="O3144" s="34">
        <v>31197.71</v>
      </c>
      <c r="P3144" s="34">
        <v>31197.71</v>
      </c>
      <c r="Q3144" s="34">
        <v>31197.71</v>
      </c>
      <c r="R3144" s="34">
        <v>31197.71</v>
      </c>
      <c r="S3144" s="34">
        <v>31197.71</v>
      </c>
    </row>
    <row r="3145" spans="1:19">
      <c r="B3145" s="5">
        <v>2015</v>
      </c>
      <c r="C3145" s="33"/>
      <c r="D3145" s="33"/>
      <c r="E3145" s="33"/>
      <c r="F3145" s="33"/>
      <c r="G3145" s="33"/>
      <c r="H3145" s="33"/>
      <c r="I3145" s="33"/>
      <c r="J3145" s="33"/>
      <c r="K3145" s="33"/>
      <c r="L3145" s="34">
        <v>49029.41</v>
      </c>
      <c r="M3145" s="34">
        <v>49029.41</v>
      </c>
      <c r="N3145" s="34">
        <v>49029.41</v>
      </c>
      <c r="O3145" s="34">
        <v>49029.41</v>
      </c>
      <c r="P3145" s="34">
        <v>49029.41</v>
      </c>
      <c r="Q3145" s="34">
        <v>49029.41</v>
      </c>
      <c r="R3145" s="34">
        <v>49029.41</v>
      </c>
      <c r="S3145" s="34">
        <v>49029.41</v>
      </c>
    </row>
    <row r="3146" spans="1:19">
      <c r="B3146" s="5">
        <v>2014</v>
      </c>
      <c r="C3146" s="33"/>
      <c r="D3146" s="33"/>
      <c r="E3146" s="33"/>
      <c r="F3146" s="33"/>
      <c r="G3146" s="33"/>
      <c r="H3146" s="33"/>
      <c r="I3146" s="33"/>
      <c r="J3146" s="33"/>
      <c r="K3146" s="34">
        <v>123140.58</v>
      </c>
      <c r="L3146" s="34">
        <v>123140.58</v>
      </c>
      <c r="M3146" s="34">
        <v>123140.58</v>
      </c>
      <c r="N3146" s="34">
        <v>123140.58</v>
      </c>
      <c r="O3146" s="34">
        <v>123140.58</v>
      </c>
      <c r="P3146" s="34">
        <v>123140.58</v>
      </c>
      <c r="Q3146" s="34">
        <v>123140.58</v>
      </c>
      <c r="R3146" s="34">
        <v>123140.58</v>
      </c>
      <c r="S3146" s="34">
        <v>123140.58</v>
      </c>
    </row>
    <row r="3147" spans="1:19">
      <c r="B3147" s="5">
        <v>2013</v>
      </c>
      <c r="C3147" s="33"/>
      <c r="D3147" s="33"/>
      <c r="E3147" s="33"/>
      <c r="F3147" s="33"/>
      <c r="G3147" s="33"/>
      <c r="H3147" s="33"/>
      <c r="I3147" s="33"/>
      <c r="J3147" s="34"/>
      <c r="K3147" s="34">
        <v>33707.379999999997</v>
      </c>
      <c r="L3147" s="34">
        <v>33707.379999999997</v>
      </c>
      <c r="M3147" s="34">
        <v>33707.379999999997</v>
      </c>
      <c r="N3147" s="34">
        <v>33707.379999999997</v>
      </c>
      <c r="O3147" s="34">
        <v>33707.379999999997</v>
      </c>
      <c r="P3147" s="34">
        <v>33707.379999999997</v>
      </c>
      <c r="Q3147" s="34">
        <v>33707.379999999997</v>
      </c>
      <c r="R3147" s="34">
        <v>33707.379999999997</v>
      </c>
      <c r="S3147" s="34">
        <v>33707.379999999997</v>
      </c>
    </row>
    <row r="3148" spans="1:19">
      <c r="B3148" s="5">
        <v>2012</v>
      </c>
      <c r="C3148" s="33"/>
      <c r="D3148" s="33"/>
      <c r="E3148" s="33"/>
      <c r="F3148" s="33"/>
      <c r="G3148" s="33"/>
      <c r="H3148" s="33"/>
      <c r="I3148" s="34"/>
      <c r="J3148" s="34"/>
      <c r="K3148" s="34">
        <v>119927.02</v>
      </c>
      <c r="L3148" s="34">
        <v>119927.02</v>
      </c>
      <c r="M3148" s="34">
        <v>119927.02</v>
      </c>
      <c r="N3148" s="34">
        <v>115961.60000000001</v>
      </c>
      <c r="O3148" s="34">
        <v>115961.60000000001</v>
      </c>
      <c r="P3148" s="34">
        <v>115961.60000000001</v>
      </c>
      <c r="Q3148" s="34">
        <v>115961.60000000001</v>
      </c>
      <c r="R3148" s="34">
        <v>115961.60000000001</v>
      </c>
      <c r="S3148" s="34">
        <v>115961.60000000001</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v>60573.9</v>
      </c>
      <c r="L3150" s="34">
        <v>60573.9</v>
      </c>
      <c r="M3150" s="34">
        <v>60573.9</v>
      </c>
      <c r="N3150" s="34">
        <v>60573.9</v>
      </c>
      <c r="O3150" s="34">
        <v>60573.9</v>
      </c>
      <c r="P3150" s="34">
        <v>60573.9</v>
      </c>
      <c r="Q3150" s="34">
        <v>60573.9</v>
      </c>
      <c r="R3150" s="34">
        <v>60573.9</v>
      </c>
      <c r="S3150" s="34">
        <v>60573.9</v>
      </c>
    </row>
    <row r="3151" spans="1:19">
      <c r="B3151" s="5">
        <v>2009</v>
      </c>
      <c r="C3151" s="33"/>
      <c r="D3151" s="33"/>
      <c r="E3151" s="33"/>
      <c r="F3151" s="34"/>
      <c r="G3151" s="34"/>
      <c r="H3151" s="34"/>
      <c r="I3151" s="34"/>
      <c r="J3151" s="34"/>
      <c r="K3151" s="34">
        <v>21606.240000000002</v>
      </c>
      <c r="L3151" s="34">
        <v>21606.240000000002</v>
      </c>
      <c r="M3151" s="34">
        <v>21606.240000000002</v>
      </c>
      <c r="N3151" s="34">
        <v>21606.240000000002</v>
      </c>
      <c r="O3151" s="34">
        <v>21606.240000000002</v>
      </c>
      <c r="P3151" s="34">
        <v>21606.240000000002</v>
      </c>
      <c r="Q3151" s="34">
        <v>21606.240000000002</v>
      </c>
      <c r="R3151" s="34">
        <v>21606.240000000002</v>
      </c>
      <c r="S3151" s="34">
        <v>21606.240000000002</v>
      </c>
    </row>
    <row r="3152" spans="1:19">
      <c r="B3152" s="5">
        <v>2008</v>
      </c>
      <c r="C3152" s="33"/>
      <c r="D3152" s="33"/>
      <c r="E3152" s="34"/>
      <c r="F3152" s="34"/>
      <c r="G3152" s="34"/>
      <c r="H3152" s="34"/>
      <c r="I3152" s="34"/>
      <c r="J3152" s="34"/>
      <c r="K3152" s="34">
        <v>78049.76999999999</v>
      </c>
      <c r="L3152" s="34">
        <v>78049.76999999999</v>
      </c>
      <c r="M3152" s="34">
        <v>78049.76999999999</v>
      </c>
      <c r="N3152" s="34">
        <v>78049.76999999999</v>
      </c>
      <c r="O3152" s="34">
        <v>78049.76999999999</v>
      </c>
      <c r="P3152" s="34">
        <v>78049.76999999999</v>
      </c>
      <c r="Q3152" s="34">
        <v>78049.76999999999</v>
      </c>
      <c r="R3152" s="34">
        <v>78049.76999999999</v>
      </c>
      <c r="S3152" s="34">
        <v>78049.76999999999</v>
      </c>
    </row>
    <row r="3153" spans="2:19">
      <c r="B3153" s="5">
        <v>2007</v>
      </c>
      <c r="C3153" s="33"/>
      <c r="D3153" s="34"/>
      <c r="E3153" s="34"/>
      <c r="F3153" s="34"/>
      <c r="G3153" s="34"/>
      <c r="H3153" s="34"/>
      <c r="I3153" s="34"/>
      <c r="J3153" s="34"/>
      <c r="K3153" s="34">
        <v>79139.09</v>
      </c>
      <c r="L3153" s="34">
        <v>79139.09</v>
      </c>
      <c r="M3153" s="34">
        <v>79139.09</v>
      </c>
      <c r="N3153" s="34">
        <v>79139.09</v>
      </c>
      <c r="O3153" s="34">
        <v>79139.09</v>
      </c>
      <c r="P3153" s="34">
        <v>79139.09</v>
      </c>
      <c r="Q3153" s="34">
        <v>79139.09</v>
      </c>
      <c r="R3153" s="34">
        <v>79139.09</v>
      </c>
      <c r="S3153" s="34">
        <v>79139.09</v>
      </c>
    </row>
    <row r="3154" spans="2:19">
      <c r="B3154" s="5">
        <v>2006</v>
      </c>
      <c r="C3154" s="34"/>
      <c r="D3154" s="34"/>
      <c r="E3154" s="34"/>
      <c r="F3154" s="34"/>
      <c r="G3154" s="34"/>
      <c r="H3154" s="34"/>
      <c r="I3154" s="34"/>
      <c r="J3154" s="34"/>
      <c r="K3154" s="34">
        <v>13458.64</v>
      </c>
      <c r="L3154" s="34">
        <v>13458.64</v>
      </c>
      <c r="M3154" s="34">
        <v>13458.64</v>
      </c>
      <c r="N3154" s="34">
        <v>13458.64</v>
      </c>
      <c r="O3154" s="34">
        <v>13458.64</v>
      </c>
      <c r="P3154" s="34">
        <v>13458.64</v>
      </c>
      <c r="Q3154" s="34">
        <v>13458.64</v>
      </c>
      <c r="R3154" s="34">
        <v>13458.64</v>
      </c>
      <c r="S3154" s="34">
        <v>13458.64</v>
      </c>
    </row>
    <row r="3155" spans="2:19">
      <c r="B3155" s="5">
        <v>2005</v>
      </c>
      <c r="C3155" s="34"/>
      <c r="D3155" s="34"/>
      <c r="E3155" s="34"/>
      <c r="F3155" s="34"/>
      <c r="G3155" s="34"/>
      <c r="H3155" s="34"/>
      <c r="I3155" s="34"/>
      <c r="J3155" s="34"/>
      <c r="K3155" s="34">
        <v>44347.67</v>
      </c>
      <c r="L3155" s="34">
        <v>44347.67</v>
      </c>
      <c r="M3155" s="34">
        <v>44347.67</v>
      </c>
      <c r="N3155" s="34">
        <v>44347.67</v>
      </c>
      <c r="O3155" s="34">
        <v>44347.67</v>
      </c>
      <c r="P3155" s="34">
        <v>44347.67</v>
      </c>
      <c r="Q3155" s="34">
        <v>44347.67</v>
      </c>
      <c r="R3155" s="34">
        <v>44347.67</v>
      </c>
      <c r="S3155" s="34">
        <v>44347.67</v>
      </c>
    </row>
    <row r="3156" spans="2:19">
      <c r="B3156" s="5">
        <v>2004</v>
      </c>
      <c r="C3156" s="34"/>
      <c r="D3156" s="34"/>
      <c r="E3156" s="34"/>
      <c r="F3156" s="34"/>
      <c r="G3156" s="34"/>
      <c r="H3156" s="34"/>
      <c r="I3156" s="34"/>
      <c r="J3156" s="34"/>
      <c r="K3156" s="34">
        <v>29000</v>
      </c>
      <c r="L3156" s="34">
        <v>29000</v>
      </c>
      <c r="M3156" s="34">
        <v>29000</v>
      </c>
      <c r="N3156" s="34">
        <v>29000</v>
      </c>
      <c r="O3156" s="34">
        <v>29000</v>
      </c>
      <c r="P3156" s="34">
        <v>29000</v>
      </c>
      <c r="Q3156" s="34">
        <v>29000</v>
      </c>
      <c r="R3156" s="34">
        <v>29000</v>
      </c>
      <c r="S3156" s="34">
        <v>29000</v>
      </c>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v>22770.12</v>
      </c>
      <c r="L3159" s="34">
        <v>22770.12</v>
      </c>
      <c r="M3159" s="34">
        <v>22770.12</v>
      </c>
      <c r="N3159" s="34">
        <v>22770.12</v>
      </c>
      <c r="O3159" s="34">
        <v>22770.12</v>
      </c>
      <c r="P3159" s="34">
        <v>22770.12</v>
      </c>
      <c r="Q3159" s="34">
        <v>22770.12</v>
      </c>
      <c r="R3159" s="34">
        <v>22770.12</v>
      </c>
      <c r="S3159" s="34">
        <v>22770.12</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v>10195.16</v>
      </c>
      <c r="L3162" s="34">
        <v>10195.16</v>
      </c>
      <c r="M3162" s="34">
        <v>10195.16</v>
      </c>
      <c r="N3162" s="34">
        <v>10195.16</v>
      </c>
      <c r="O3162" s="34">
        <v>10195.16</v>
      </c>
      <c r="P3162" s="34">
        <v>10195.16</v>
      </c>
      <c r="Q3162" s="34">
        <v>10195.16</v>
      </c>
      <c r="R3162" s="34">
        <v>10195.16</v>
      </c>
      <c r="S3162" s="34">
        <v>10195.16</v>
      </c>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v>58035.72</v>
      </c>
      <c r="L3168" s="34">
        <v>58035.72</v>
      </c>
      <c r="M3168" s="34">
        <v>58035.72</v>
      </c>
      <c r="N3168" s="34">
        <v>58035.72</v>
      </c>
      <c r="O3168" s="34">
        <v>58035.72</v>
      </c>
      <c r="P3168" s="34">
        <v>58035.72</v>
      </c>
      <c r="Q3168" s="34">
        <v>58035.72</v>
      </c>
      <c r="R3168" s="34">
        <f>58035.72-28576.1</f>
        <v>29459.620000000003</v>
      </c>
      <c r="S3168" s="34">
        <f>58035.72-28576.1</f>
        <v>29459.620000000003</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v>10888.98</v>
      </c>
      <c r="L3171" s="34">
        <v>10888.98</v>
      </c>
      <c r="M3171" s="34">
        <v>10888.98</v>
      </c>
      <c r="N3171" s="34">
        <v>10888.98</v>
      </c>
      <c r="O3171" s="34">
        <v>10888.98</v>
      </c>
      <c r="P3171" s="34">
        <v>10888.98</v>
      </c>
      <c r="Q3171" s="34">
        <v>10888.98</v>
      </c>
      <c r="R3171" s="34">
        <v>10888.98</v>
      </c>
      <c r="S3171" s="34">
        <v>10888.98</v>
      </c>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v>4978.96</v>
      </c>
      <c r="L3176" s="34">
        <v>4978.96</v>
      </c>
      <c r="M3176" s="34">
        <v>4978.96</v>
      </c>
      <c r="N3176" s="34">
        <v>4978.96</v>
      </c>
      <c r="O3176" s="34">
        <v>4978.96</v>
      </c>
      <c r="P3176" s="34">
        <v>4978.96</v>
      </c>
      <c r="Q3176" s="34">
        <v>4978.96</v>
      </c>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v>10313.779999999999</v>
      </c>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v>12569.09</v>
      </c>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v>1256.76</v>
      </c>
      <c r="L3196" s="34">
        <v>1256.76</v>
      </c>
      <c r="M3196" s="34">
        <v>1256.76</v>
      </c>
      <c r="N3196" s="34">
        <v>1256.76</v>
      </c>
      <c r="O3196" s="34">
        <v>1256.76</v>
      </c>
      <c r="P3196" s="34">
        <v>1256.76</v>
      </c>
      <c r="Q3196" s="34">
        <v>1256.76</v>
      </c>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733958.86</v>
      </c>
      <c r="L3231" s="10">
        <f t="shared" ref="L3231" si="64">SUM(L3144:L3230)</f>
        <v>760105.4</v>
      </c>
      <c r="M3231" s="10">
        <f>SUM(M3144:M3230)</f>
        <v>791303.11</v>
      </c>
      <c r="N3231" s="10">
        <f>SUM(N3139:N3230)</f>
        <v>787337.69000000006</v>
      </c>
      <c r="O3231" s="10">
        <f>SUM(O3139:O3230)</f>
        <v>838573.99</v>
      </c>
      <c r="P3231" s="10">
        <f>SUM(P3139:P3230)</f>
        <v>893812.1</v>
      </c>
      <c r="Q3231" s="10">
        <f>SUM(Q3139:Q3230)</f>
        <v>895229.5</v>
      </c>
      <c r="R3231" s="10">
        <f>SUM(R3138:R3230)</f>
        <v>875388.38000000012</v>
      </c>
      <c r="S3231" s="10">
        <f>SUM(S3138:S3230)</f>
        <v>875388.38000000012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20982.27</v>
      </c>
    </row>
    <row r="3234" spans="1:19">
      <c r="A3234" s="35"/>
      <c r="B3234" s="5">
        <v>2021</v>
      </c>
      <c r="C3234" s="33"/>
      <c r="D3234" s="33"/>
      <c r="E3234" s="33"/>
      <c r="F3234" s="33"/>
      <c r="G3234" s="33"/>
      <c r="H3234" s="33"/>
      <c r="I3234" s="33"/>
      <c r="J3234" s="33"/>
      <c r="K3234" s="33"/>
      <c r="L3234" s="33"/>
      <c r="M3234" s="33"/>
      <c r="N3234" s="33"/>
      <c r="O3234" s="33"/>
      <c r="P3234" s="33"/>
      <c r="Q3234" s="33"/>
      <c r="R3234" s="34">
        <v>40553.660000000003</v>
      </c>
      <c r="S3234" s="34">
        <f>40553.66+735.45</f>
        <v>41289.11</v>
      </c>
    </row>
    <row r="3235" spans="1:19">
      <c r="B3235" s="5">
        <v>2020</v>
      </c>
      <c r="C3235" s="33"/>
      <c r="D3235" s="33"/>
      <c r="E3235" s="33"/>
      <c r="F3235" s="33"/>
      <c r="G3235" s="33"/>
      <c r="H3235" s="33"/>
      <c r="I3235" s="33"/>
      <c r="J3235" s="33"/>
      <c r="K3235" s="33"/>
      <c r="L3235" s="33"/>
      <c r="M3235" s="33"/>
      <c r="N3235" s="33"/>
      <c r="O3235" s="33"/>
      <c r="P3235" s="33"/>
      <c r="Q3235" s="34">
        <v>87589.2</v>
      </c>
      <c r="R3235" s="34">
        <v>86202.41</v>
      </c>
      <c r="S3235" s="34">
        <f>R3235-1346.43+3323.6</f>
        <v>88179.580000000016</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v>25898.9</v>
      </c>
      <c r="N3239" s="34">
        <v>25898.9</v>
      </c>
      <c r="O3239" s="34">
        <v>25898.9</v>
      </c>
      <c r="P3239" s="34">
        <v>25898.9</v>
      </c>
      <c r="Q3239" s="34">
        <v>25898.9</v>
      </c>
      <c r="R3239" s="34">
        <v>25898.9</v>
      </c>
      <c r="S3239" s="34">
        <v>25898.9</v>
      </c>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v>21648.98</v>
      </c>
      <c r="L3241" s="34">
        <v>21648.98</v>
      </c>
      <c r="M3241" s="34">
        <v>21648.98</v>
      </c>
      <c r="N3241" s="34">
        <v>21648.98</v>
      </c>
      <c r="O3241" s="34">
        <v>21648.98</v>
      </c>
      <c r="P3241" s="34">
        <v>21648.98</v>
      </c>
      <c r="Q3241" s="34">
        <v>21648.98</v>
      </c>
      <c r="R3241" s="34">
        <v>21648.98</v>
      </c>
      <c r="S3241" s="34">
        <v>21648.98</v>
      </c>
    </row>
    <row r="3242" spans="1:19">
      <c r="B3242" s="5">
        <v>2013</v>
      </c>
      <c r="C3242" s="33"/>
      <c r="D3242" s="33"/>
      <c r="E3242" s="33"/>
      <c r="F3242" s="33"/>
      <c r="G3242" s="33"/>
      <c r="H3242" s="33"/>
      <c r="I3242" s="33"/>
      <c r="J3242" s="34"/>
      <c r="K3242" s="34">
        <v>23610.400000000001</v>
      </c>
      <c r="L3242" s="34">
        <v>23610.400000000001</v>
      </c>
      <c r="M3242" s="34">
        <v>23610.400000000001</v>
      </c>
      <c r="N3242" s="34">
        <v>23610.400000000001</v>
      </c>
      <c r="O3242" s="34">
        <v>23610.400000000001</v>
      </c>
      <c r="P3242" s="34">
        <v>23610.400000000001</v>
      </c>
      <c r="Q3242" s="34">
        <v>23610.400000000001</v>
      </c>
      <c r="R3242" s="34">
        <v>23610.400000000001</v>
      </c>
      <c r="S3242" s="34">
        <v>23610.400000000001</v>
      </c>
    </row>
    <row r="3243" spans="1:19">
      <c r="B3243" s="5">
        <v>2012</v>
      </c>
      <c r="C3243" s="33"/>
      <c r="D3243" s="33"/>
      <c r="E3243" s="33"/>
      <c r="F3243" s="33"/>
      <c r="G3243" s="33"/>
      <c r="H3243" s="33"/>
      <c r="I3243" s="34"/>
      <c r="J3243" s="34"/>
      <c r="K3243" s="34">
        <v>950.25</v>
      </c>
      <c r="L3243" s="34">
        <v>950.25</v>
      </c>
      <c r="M3243" s="34">
        <v>950.25</v>
      </c>
      <c r="N3243" s="34">
        <v>950.25</v>
      </c>
      <c r="O3243" s="34">
        <v>950.25</v>
      </c>
      <c r="P3243" s="34">
        <v>950.25</v>
      </c>
      <c r="Q3243" s="34">
        <v>950.25</v>
      </c>
      <c r="R3243" s="34">
        <v>950.25</v>
      </c>
      <c r="S3243" s="34">
        <v>950.25</v>
      </c>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v>15185.4</v>
      </c>
      <c r="L3246" s="34">
        <v>15185.4</v>
      </c>
      <c r="M3246" s="34">
        <v>15185.4</v>
      </c>
      <c r="N3246" s="34">
        <v>15185.4</v>
      </c>
      <c r="O3246" s="34">
        <v>15185.4</v>
      </c>
      <c r="P3246" s="34">
        <v>15185.4</v>
      </c>
      <c r="Q3246" s="34">
        <v>15185.4</v>
      </c>
      <c r="R3246" s="34">
        <v>15185.4</v>
      </c>
      <c r="S3246" s="34">
        <v>15185.4</v>
      </c>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v>19292.14</v>
      </c>
      <c r="L3248" s="34">
        <v>19292.14</v>
      </c>
      <c r="M3248" s="34">
        <v>19292.14</v>
      </c>
      <c r="N3248" s="34">
        <v>19292.14</v>
      </c>
      <c r="O3248" s="34">
        <v>19292.14</v>
      </c>
      <c r="P3248" s="34">
        <v>19292.14</v>
      </c>
      <c r="Q3248" s="34">
        <v>19292.14</v>
      </c>
      <c r="R3248" s="34">
        <v>19292.14</v>
      </c>
      <c r="S3248" s="34">
        <v>19292.14</v>
      </c>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v>7253.17</v>
      </c>
      <c r="L3250" s="34">
        <v>7253.17</v>
      </c>
      <c r="M3250" s="34">
        <v>7253.17</v>
      </c>
      <c r="N3250" s="34">
        <v>7253.17</v>
      </c>
      <c r="O3250" s="34">
        <v>7253.17</v>
      </c>
      <c r="P3250" s="34">
        <v>7253.17</v>
      </c>
      <c r="Q3250" s="34">
        <v>7253.17</v>
      </c>
      <c r="R3250" s="34">
        <v>7253.17</v>
      </c>
      <c r="S3250" s="34">
        <v>7253.17</v>
      </c>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v>143675.09999999998</v>
      </c>
      <c r="L3256" s="34">
        <v>40066.839999999997</v>
      </c>
      <c r="M3256" s="34">
        <v>40066.839999999997</v>
      </c>
      <c r="N3256" s="34">
        <v>40066.839999999997</v>
      </c>
      <c r="O3256" s="34">
        <v>40066.839999999997</v>
      </c>
      <c r="P3256" s="34">
        <v>40066.839999999997</v>
      </c>
      <c r="Q3256" s="34">
        <v>40066.839999999997</v>
      </c>
      <c r="R3256" s="34">
        <v>40066.839999999997</v>
      </c>
      <c r="S3256" s="34">
        <v>40066.839999999997</v>
      </c>
    </row>
    <row r="3257" spans="2:19">
      <c r="B3257" s="5">
        <v>1998</v>
      </c>
      <c r="C3257" s="34"/>
      <c r="D3257" s="34"/>
      <c r="E3257" s="34"/>
      <c r="F3257" s="34"/>
      <c r="G3257" s="34"/>
      <c r="H3257" s="34"/>
      <c r="I3257" s="34"/>
      <c r="J3257" s="34"/>
      <c r="K3257" s="34">
        <v>62589.279999999999</v>
      </c>
      <c r="L3257" s="34">
        <v>62589.279999999999</v>
      </c>
      <c r="M3257" s="34">
        <v>62589.279999999999</v>
      </c>
      <c r="N3257" s="34">
        <v>62589.279999999999</v>
      </c>
      <c r="O3257" s="34">
        <v>62589.279999999999</v>
      </c>
      <c r="P3257" s="34">
        <v>62589.279999999999</v>
      </c>
      <c r="Q3257" s="34">
        <v>62589.279999999999</v>
      </c>
      <c r="R3257" s="34">
        <v>62589.279999999999</v>
      </c>
      <c r="S3257" s="34">
        <v>62589.279999999999</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v>30628.43</v>
      </c>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324833.14999999997</v>
      </c>
      <c r="L3326" s="10">
        <f t="shared" ref="L3326" si="66">SUM(L3239:L3325)</f>
        <v>190596.46000000002</v>
      </c>
      <c r="M3326" s="10">
        <f>SUM(M3239:M3325)</f>
        <v>216495.35999999999</v>
      </c>
      <c r="N3326" s="10">
        <f>SUM(N3234:N3325)</f>
        <v>216495.35999999999</v>
      </c>
      <c r="O3326" s="10">
        <f>SUM(O3234:O3325)</f>
        <v>216495.35999999999</v>
      </c>
      <c r="P3326" s="10">
        <f>SUM(P3234:P3325)</f>
        <v>216495.35999999999</v>
      </c>
      <c r="Q3326" s="10">
        <f>SUM(Q3234:Q3325)</f>
        <v>304084.56000000006</v>
      </c>
      <c r="R3326" s="10">
        <f>SUM(R3233:R3325)</f>
        <v>343251.43000000005</v>
      </c>
      <c r="S3326" s="10">
        <f>SUM(S3233:S3325)</f>
        <v>366946.32000000007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v>16571.259999999998</v>
      </c>
      <c r="R3330" s="34">
        <v>16571.259999999998</v>
      </c>
      <c r="S3330" s="34">
        <v>16571.259999999998</v>
      </c>
    </row>
    <row r="3331" spans="1:19">
      <c r="A3331" s="37"/>
      <c r="B3331" s="5">
        <v>2019</v>
      </c>
      <c r="C3331" s="33"/>
      <c r="D3331" s="33"/>
      <c r="E3331" s="33"/>
      <c r="F3331" s="33"/>
      <c r="G3331" s="33"/>
      <c r="H3331" s="33"/>
      <c r="I3331" s="33"/>
      <c r="J3331" s="33"/>
      <c r="K3331" s="33"/>
      <c r="L3331" s="33"/>
      <c r="M3331" s="33"/>
      <c r="N3331" s="33"/>
      <c r="O3331" s="33"/>
      <c r="P3331" s="34">
        <v>21168.9</v>
      </c>
      <c r="Q3331" s="34">
        <v>21168.9</v>
      </c>
      <c r="R3331" s="34">
        <v>21168.9</v>
      </c>
      <c r="S3331" s="34">
        <v>21168.9</v>
      </c>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v>3442.52</v>
      </c>
      <c r="N3334" s="34">
        <v>3442.52</v>
      </c>
      <c r="O3334" s="34">
        <v>3442.52</v>
      </c>
      <c r="P3334" s="34">
        <v>3442.52</v>
      </c>
      <c r="Q3334" s="34">
        <v>3442.52</v>
      </c>
      <c r="R3334" s="34">
        <v>3442.52</v>
      </c>
      <c r="S3334" s="34">
        <v>3442.52</v>
      </c>
    </row>
    <row r="3335" spans="1:19">
      <c r="B3335" s="5">
        <v>2015</v>
      </c>
      <c r="C3335" s="33"/>
      <c r="D3335" s="33"/>
      <c r="E3335" s="33"/>
      <c r="F3335" s="33"/>
      <c r="G3335" s="33"/>
      <c r="H3335" s="33"/>
      <c r="I3335" s="33"/>
      <c r="J3335" s="33"/>
      <c r="K3335" s="33"/>
      <c r="L3335" s="34">
        <v>3228.28</v>
      </c>
      <c r="M3335" s="34">
        <v>3228.28</v>
      </c>
      <c r="N3335" s="34">
        <v>3228.28</v>
      </c>
      <c r="O3335" s="34">
        <v>3228.28</v>
      </c>
      <c r="P3335" s="34">
        <v>3228.28</v>
      </c>
      <c r="Q3335" s="34">
        <v>3228.28</v>
      </c>
      <c r="R3335" s="34">
        <v>3228.28</v>
      </c>
      <c r="S3335" s="34">
        <v>3228.28</v>
      </c>
    </row>
    <row r="3336" spans="1:19">
      <c r="B3336" s="5">
        <v>2014</v>
      </c>
      <c r="C3336" s="33"/>
      <c r="D3336" s="33"/>
      <c r="E3336" s="33"/>
      <c r="F3336" s="33"/>
      <c r="G3336" s="33"/>
      <c r="H3336" s="33"/>
      <c r="I3336" s="33"/>
      <c r="J3336" s="33"/>
      <c r="K3336" s="34">
        <v>1056.5999999999999</v>
      </c>
      <c r="L3336" s="34">
        <v>1056.5999999999999</v>
      </c>
      <c r="M3336" s="34">
        <v>1056.5999999999999</v>
      </c>
      <c r="N3336" s="34">
        <v>1056.5999999999999</v>
      </c>
      <c r="O3336" s="34">
        <v>1056.5999999999999</v>
      </c>
      <c r="P3336" s="34">
        <v>1056.5999999999999</v>
      </c>
      <c r="Q3336" s="34">
        <v>1056.5999999999999</v>
      </c>
      <c r="R3336" s="34">
        <v>1056.5999999999999</v>
      </c>
      <c r="S3336" s="34">
        <v>1056.5999999999999</v>
      </c>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v>908.8</v>
      </c>
      <c r="L3344" s="34">
        <v>908.8</v>
      </c>
      <c r="M3344" s="34">
        <v>908.8</v>
      </c>
      <c r="N3344" s="34">
        <v>908.8</v>
      </c>
      <c r="O3344" s="34">
        <v>908.8</v>
      </c>
      <c r="P3344" s="34">
        <v>908.8</v>
      </c>
      <c r="Q3344" s="34">
        <v>908.8</v>
      </c>
      <c r="R3344" s="34">
        <v>908.8</v>
      </c>
      <c r="S3344" s="34">
        <v>908.8</v>
      </c>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1965.3999999999999</v>
      </c>
      <c r="L3421" s="10">
        <f t="shared" ref="L3421" si="68">SUM(L3334:L3420)</f>
        <v>5193.68</v>
      </c>
      <c r="M3421" s="10">
        <f>SUM(M3334:M3420)</f>
        <v>8636.1999999999989</v>
      </c>
      <c r="N3421" s="10">
        <f>SUM(N3329:N3420)</f>
        <v>8636.1999999999989</v>
      </c>
      <c r="O3421" s="10">
        <f>SUM(O3329:O3420)</f>
        <v>8636.1999999999989</v>
      </c>
      <c r="P3421" s="10">
        <f>SUM(P3329:P3420)</f>
        <v>29805.1</v>
      </c>
      <c r="Q3421" s="10">
        <f>SUM(Q3329:Q3420)</f>
        <v>46376.36</v>
      </c>
      <c r="R3421" s="10">
        <f>SUM(R3328:R3420)</f>
        <v>46376.36</v>
      </c>
      <c r="S3421" s="10">
        <f>SUM(S3328:S3420)</f>
        <v>46376.36</v>
      </c>
    </row>
    <row r="3422" spans="1:19" hidden="1" outlineLevel="1">
      <c r="A3422" s="64"/>
      <c r="B3422" s="6"/>
      <c r="C3422" s="7"/>
      <c r="D3422" s="7"/>
      <c r="E3422" s="7"/>
      <c r="F3422" s="7"/>
      <c r="G3422" s="7"/>
      <c r="H3422" s="7"/>
      <c r="I3422" s="7"/>
      <c r="J3422" s="7"/>
      <c r="K3422" s="7"/>
      <c r="L3422" s="7"/>
      <c r="M3422" s="9"/>
    </row>
    <row r="3423" spans="1:19" hidden="1" outlineLevel="1">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hidden="1" outlineLevel="1">
      <c r="A3424" s="35"/>
      <c r="B3424" s="5">
        <v>2021</v>
      </c>
      <c r="C3424" s="33"/>
      <c r="D3424" s="33"/>
      <c r="E3424" s="33"/>
      <c r="F3424" s="33"/>
      <c r="G3424" s="33"/>
      <c r="H3424" s="33"/>
      <c r="I3424" s="33"/>
      <c r="J3424" s="33"/>
      <c r="K3424" s="33"/>
      <c r="L3424" s="33"/>
      <c r="M3424" s="33"/>
      <c r="N3424" s="33"/>
      <c r="O3424" s="33"/>
      <c r="P3424" s="33"/>
      <c r="Q3424" s="33"/>
      <c r="R3424" s="34"/>
      <c r="S3424" s="34"/>
    </row>
    <row r="3425" spans="1:19" hidden="1" outlineLevel="1">
      <c r="B3425" s="5">
        <v>2020</v>
      </c>
      <c r="C3425" s="33"/>
      <c r="D3425" s="33"/>
      <c r="E3425" s="33"/>
      <c r="F3425" s="33"/>
      <c r="G3425" s="33"/>
      <c r="H3425" s="33"/>
      <c r="I3425" s="33"/>
      <c r="J3425" s="33"/>
      <c r="K3425" s="33"/>
      <c r="L3425" s="33"/>
      <c r="M3425" s="33"/>
      <c r="N3425" s="33"/>
      <c r="O3425" s="33"/>
      <c r="P3425" s="33"/>
      <c r="Q3425" s="34"/>
      <c r="R3425" s="34"/>
      <c r="S3425" s="34"/>
    </row>
    <row r="3426" spans="1:19" hidden="1" outlineLevel="1">
      <c r="A3426" s="37"/>
      <c r="B3426" s="5">
        <v>2019</v>
      </c>
      <c r="C3426" s="33"/>
      <c r="D3426" s="33"/>
      <c r="E3426" s="33"/>
      <c r="F3426" s="33"/>
      <c r="G3426" s="33"/>
      <c r="H3426" s="33"/>
      <c r="I3426" s="33"/>
      <c r="J3426" s="33"/>
      <c r="K3426" s="33"/>
      <c r="L3426" s="33"/>
      <c r="M3426" s="33"/>
      <c r="N3426" s="33"/>
      <c r="O3426" s="33"/>
      <c r="P3426" s="34"/>
      <c r="Q3426" s="34"/>
      <c r="R3426" s="34"/>
      <c r="S3426" s="34"/>
    </row>
    <row r="3427" spans="1:19" hidden="1" outlineLevel="1">
      <c r="A3427" s="37"/>
      <c r="B3427" s="5">
        <v>2018</v>
      </c>
      <c r="C3427" s="33"/>
      <c r="D3427" s="33"/>
      <c r="E3427" s="33"/>
      <c r="F3427" s="33"/>
      <c r="G3427" s="33"/>
      <c r="H3427" s="33"/>
      <c r="I3427" s="33"/>
      <c r="J3427" s="33"/>
      <c r="K3427" s="33"/>
      <c r="L3427" s="33"/>
      <c r="M3427" s="33"/>
      <c r="N3427" s="33"/>
      <c r="O3427" s="34"/>
      <c r="P3427" s="34"/>
      <c r="Q3427" s="34"/>
      <c r="R3427" s="34"/>
      <c r="S3427" s="34"/>
    </row>
    <row r="3428" spans="1:19" hidden="1" outlineLevel="1">
      <c r="A3428" s="37"/>
      <c r="B3428" s="5">
        <v>2017</v>
      </c>
      <c r="C3428" s="33"/>
      <c r="D3428" s="33"/>
      <c r="E3428" s="33"/>
      <c r="F3428" s="33"/>
      <c r="G3428" s="33"/>
      <c r="H3428" s="33"/>
      <c r="I3428" s="33"/>
      <c r="J3428" s="33"/>
      <c r="K3428" s="33"/>
      <c r="L3428" s="33"/>
      <c r="M3428" s="33"/>
      <c r="N3428" s="34"/>
      <c r="O3428" s="34"/>
      <c r="P3428" s="34"/>
      <c r="Q3428" s="34"/>
      <c r="R3428" s="34"/>
      <c r="S3428" s="34"/>
    </row>
    <row r="3429" spans="1:19" hidden="1" outlineLevel="1">
      <c r="B3429" s="5">
        <v>2016</v>
      </c>
      <c r="C3429" s="33"/>
      <c r="D3429" s="33"/>
      <c r="E3429" s="33"/>
      <c r="F3429" s="33"/>
      <c r="G3429" s="33"/>
      <c r="H3429" s="33"/>
      <c r="I3429" s="33"/>
      <c r="J3429" s="33"/>
      <c r="K3429" s="33"/>
      <c r="L3429" s="33"/>
      <c r="M3429" s="34"/>
      <c r="N3429" s="34"/>
      <c r="O3429" s="34"/>
      <c r="P3429" s="34"/>
      <c r="Q3429" s="34"/>
      <c r="R3429" s="34"/>
      <c r="S3429" s="34"/>
    </row>
    <row r="3430" spans="1:19" hidden="1" outlineLevel="1">
      <c r="B3430" s="5">
        <v>2015</v>
      </c>
      <c r="C3430" s="33"/>
      <c r="D3430" s="33"/>
      <c r="E3430" s="33"/>
      <c r="F3430" s="33"/>
      <c r="G3430" s="33"/>
      <c r="H3430" s="33"/>
      <c r="I3430" s="33"/>
      <c r="J3430" s="33"/>
      <c r="K3430" s="33"/>
      <c r="L3430" s="34"/>
      <c r="M3430" s="34"/>
      <c r="N3430" s="34"/>
      <c r="O3430" s="34"/>
      <c r="P3430" s="34"/>
      <c r="Q3430" s="34"/>
      <c r="R3430" s="34"/>
      <c r="S3430" s="34"/>
    </row>
    <row r="3431" spans="1:19" hidden="1" outlineLevel="1">
      <c r="B3431" s="5">
        <v>2014</v>
      </c>
      <c r="C3431" s="33"/>
      <c r="D3431" s="33"/>
      <c r="E3431" s="33"/>
      <c r="F3431" s="33"/>
      <c r="G3431" s="33"/>
      <c r="H3431" s="33"/>
      <c r="I3431" s="33"/>
      <c r="J3431" s="33"/>
      <c r="K3431" s="34"/>
      <c r="L3431" s="34"/>
      <c r="M3431" s="34"/>
      <c r="N3431" s="34"/>
      <c r="O3431" s="34"/>
      <c r="P3431" s="34"/>
      <c r="Q3431" s="34"/>
      <c r="R3431" s="34"/>
      <c r="S3431" s="34"/>
    </row>
    <row r="3432" spans="1:19" hidden="1" outlineLevel="1">
      <c r="B3432" s="5">
        <v>2013</v>
      </c>
      <c r="C3432" s="33"/>
      <c r="D3432" s="33"/>
      <c r="E3432" s="33"/>
      <c r="F3432" s="33"/>
      <c r="G3432" s="33"/>
      <c r="H3432" s="33"/>
      <c r="I3432" s="33"/>
      <c r="J3432" s="34"/>
      <c r="K3432" s="34"/>
      <c r="L3432" s="34"/>
      <c r="M3432" s="34"/>
      <c r="N3432" s="34"/>
      <c r="O3432" s="34"/>
      <c r="P3432" s="34"/>
      <c r="Q3432" s="34"/>
      <c r="R3432" s="34"/>
      <c r="S3432" s="34"/>
    </row>
    <row r="3433" spans="1:19" hidden="1" outlineLevel="1">
      <c r="B3433" s="5">
        <v>2012</v>
      </c>
      <c r="C3433" s="33"/>
      <c r="D3433" s="33"/>
      <c r="E3433" s="33"/>
      <c r="F3433" s="33"/>
      <c r="G3433" s="33"/>
      <c r="H3433" s="33"/>
      <c r="I3433" s="34"/>
      <c r="J3433" s="34"/>
      <c r="K3433" s="34"/>
      <c r="L3433" s="34"/>
      <c r="M3433" s="34"/>
      <c r="N3433" s="34"/>
      <c r="O3433" s="34"/>
      <c r="P3433" s="34"/>
      <c r="Q3433" s="34"/>
      <c r="R3433" s="34"/>
      <c r="S3433" s="34"/>
    </row>
    <row r="3434" spans="1:19" hidden="1" outlineLevel="1">
      <c r="B3434" s="5">
        <v>2011</v>
      </c>
      <c r="C3434" s="33"/>
      <c r="D3434" s="33"/>
      <c r="E3434" s="33"/>
      <c r="F3434" s="33"/>
      <c r="G3434" s="33"/>
      <c r="H3434" s="34"/>
      <c r="I3434" s="34"/>
      <c r="J3434" s="34"/>
      <c r="K3434" s="34"/>
      <c r="L3434" s="34"/>
      <c r="M3434" s="34"/>
      <c r="N3434" s="34"/>
      <c r="O3434" s="34"/>
      <c r="P3434" s="34"/>
      <c r="Q3434" s="34"/>
      <c r="R3434" s="34"/>
      <c r="S3434" s="34"/>
    </row>
    <row r="3435" spans="1:19" hidden="1" outlineLevel="1">
      <c r="B3435" s="5">
        <v>2010</v>
      </c>
      <c r="C3435" s="33"/>
      <c r="D3435" s="33"/>
      <c r="E3435" s="33"/>
      <c r="F3435" s="33"/>
      <c r="G3435" s="34"/>
      <c r="H3435" s="34"/>
      <c r="I3435" s="34"/>
      <c r="J3435" s="34"/>
      <c r="K3435" s="34"/>
      <c r="L3435" s="34"/>
      <c r="M3435" s="34"/>
      <c r="N3435" s="34"/>
      <c r="O3435" s="34"/>
      <c r="P3435" s="34"/>
      <c r="Q3435" s="34"/>
      <c r="R3435" s="34"/>
      <c r="S3435" s="34"/>
    </row>
    <row r="3436" spans="1:19" hidden="1" outlineLevel="1">
      <c r="B3436" s="5">
        <v>2009</v>
      </c>
      <c r="C3436" s="33"/>
      <c r="D3436" s="33"/>
      <c r="E3436" s="33"/>
      <c r="F3436" s="34"/>
      <c r="G3436" s="34"/>
      <c r="H3436" s="34"/>
      <c r="I3436" s="34"/>
      <c r="J3436" s="34"/>
      <c r="K3436" s="34"/>
      <c r="L3436" s="34"/>
      <c r="M3436" s="34"/>
      <c r="N3436" s="34"/>
      <c r="O3436" s="34"/>
      <c r="P3436" s="34"/>
      <c r="Q3436" s="34"/>
      <c r="R3436" s="34"/>
      <c r="S3436" s="34"/>
    </row>
    <row r="3437" spans="1:19" hidden="1" outlineLevel="1">
      <c r="B3437" s="5">
        <v>2008</v>
      </c>
      <c r="C3437" s="33"/>
      <c r="D3437" s="33"/>
      <c r="E3437" s="34"/>
      <c r="F3437" s="34"/>
      <c r="G3437" s="34"/>
      <c r="H3437" s="34"/>
      <c r="I3437" s="34"/>
      <c r="J3437" s="34"/>
      <c r="K3437" s="34"/>
      <c r="L3437" s="34"/>
      <c r="M3437" s="34"/>
      <c r="N3437" s="34"/>
      <c r="O3437" s="34"/>
      <c r="P3437" s="34"/>
      <c r="Q3437" s="34"/>
      <c r="R3437" s="34"/>
      <c r="S3437" s="34"/>
    </row>
    <row r="3438" spans="1:19" hidden="1" outlineLevel="1">
      <c r="B3438" s="5">
        <v>2007</v>
      </c>
      <c r="C3438" s="33"/>
      <c r="D3438" s="34"/>
      <c r="E3438" s="34"/>
      <c r="F3438" s="34"/>
      <c r="G3438" s="34"/>
      <c r="H3438" s="34"/>
      <c r="I3438" s="34"/>
      <c r="J3438" s="34"/>
      <c r="K3438" s="34"/>
      <c r="L3438" s="34"/>
      <c r="M3438" s="34"/>
      <c r="N3438" s="34"/>
      <c r="O3438" s="34"/>
      <c r="P3438" s="34"/>
      <c r="Q3438" s="34"/>
      <c r="R3438" s="34"/>
      <c r="S3438" s="34"/>
    </row>
    <row r="3439" spans="1:19" hidden="1" outlineLevel="1">
      <c r="B3439" s="5">
        <v>2006</v>
      </c>
      <c r="C3439" s="34"/>
      <c r="D3439" s="34"/>
      <c r="E3439" s="34"/>
      <c r="F3439" s="34"/>
      <c r="G3439" s="34"/>
      <c r="H3439" s="34"/>
      <c r="I3439" s="34"/>
      <c r="J3439" s="34"/>
      <c r="K3439" s="34"/>
      <c r="L3439" s="34"/>
      <c r="M3439" s="34"/>
      <c r="N3439" s="34"/>
      <c r="O3439" s="34"/>
      <c r="P3439" s="34"/>
      <c r="Q3439" s="34"/>
      <c r="R3439" s="34"/>
      <c r="S3439" s="34"/>
    </row>
    <row r="3440" spans="1:19" hidden="1" outlineLevel="1">
      <c r="B3440" s="5">
        <v>2005</v>
      </c>
      <c r="C3440" s="34"/>
      <c r="D3440" s="34"/>
      <c r="E3440" s="34"/>
      <c r="F3440" s="34"/>
      <c r="G3440" s="34"/>
      <c r="H3440" s="34"/>
      <c r="I3440" s="34"/>
      <c r="J3440" s="34"/>
      <c r="K3440" s="34"/>
      <c r="L3440" s="34"/>
      <c r="M3440" s="34"/>
      <c r="N3440" s="34"/>
      <c r="O3440" s="34"/>
      <c r="P3440" s="34"/>
      <c r="Q3440" s="34"/>
      <c r="R3440" s="34"/>
      <c r="S3440" s="34"/>
    </row>
    <row r="3441" spans="2:19" hidden="1" outlineLevel="1">
      <c r="B3441" s="5">
        <v>2004</v>
      </c>
      <c r="C3441" s="34"/>
      <c r="D3441" s="34"/>
      <c r="E3441" s="34"/>
      <c r="F3441" s="34"/>
      <c r="G3441" s="34"/>
      <c r="H3441" s="34"/>
      <c r="I3441" s="34"/>
      <c r="J3441" s="34"/>
      <c r="K3441" s="34"/>
      <c r="L3441" s="34"/>
      <c r="M3441" s="34"/>
      <c r="N3441" s="34"/>
      <c r="O3441" s="34"/>
      <c r="P3441" s="34"/>
      <c r="Q3441" s="34"/>
      <c r="R3441" s="34"/>
      <c r="S3441" s="34"/>
    </row>
    <row r="3442" spans="2:19" hidden="1" outlineLevel="1">
      <c r="B3442" s="5">
        <v>2003</v>
      </c>
      <c r="C3442" s="34"/>
      <c r="D3442" s="34"/>
      <c r="E3442" s="34"/>
      <c r="F3442" s="34"/>
      <c r="G3442" s="34"/>
      <c r="H3442" s="34"/>
      <c r="I3442" s="34"/>
      <c r="J3442" s="34"/>
      <c r="K3442" s="34"/>
      <c r="L3442" s="34"/>
      <c r="M3442" s="34"/>
      <c r="N3442" s="34"/>
      <c r="O3442" s="34"/>
      <c r="P3442" s="34"/>
      <c r="Q3442" s="34"/>
      <c r="R3442" s="34"/>
      <c r="S3442" s="34"/>
    </row>
    <row r="3443" spans="2:19" hidden="1" outlineLevel="1">
      <c r="B3443" s="5">
        <v>2002</v>
      </c>
      <c r="C3443" s="34"/>
      <c r="D3443" s="34"/>
      <c r="E3443" s="34"/>
      <c r="F3443" s="34"/>
      <c r="G3443" s="34"/>
      <c r="H3443" s="34"/>
      <c r="I3443" s="34"/>
      <c r="J3443" s="34"/>
      <c r="K3443" s="34"/>
      <c r="L3443" s="34"/>
      <c r="M3443" s="34"/>
      <c r="N3443" s="34"/>
      <c r="O3443" s="34"/>
      <c r="P3443" s="34"/>
      <c r="Q3443" s="34"/>
      <c r="R3443" s="34"/>
      <c r="S3443" s="34"/>
    </row>
    <row r="3444" spans="2:19" hidden="1" outlineLevel="1">
      <c r="B3444" s="5">
        <v>2001</v>
      </c>
      <c r="C3444" s="34"/>
      <c r="D3444" s="34"/>
      <c r="E3444" s="34"/>
      <c r="F3444" s="34"/>
      <c r="G3444" s="34"/>
      <c r="H3444" s="34"/>
      <c r="I3444" s="34"/>
      <c r="J3444" s="34"/>
      <c r="K3444" s="34"/>
      <c r="L3444" s="34"/>
      <c r="M3444" s="34"/>
      <c r="N3444" s="34"/>
      <c r="O3444" s="34"/>
      <c r="P3444" s="34"/>
      <c r="Q3444" s="34"/>
      <c r="R3444" s="34"/>
      <c r="S3444" s="34"/>
    </row>
    <row r="3445" spans="2:19" hidden="1" outlineLevel="1">
      <c r="B3445" s="5">
        <v>2000</v>
      </c>
      <c r="C3445" s="34"/>
      <c r="D3445" s="34"/>
      <c r="E3445" s="34"/>
      <c r="F3445" s="34"/>
      <c r="G3445" s="34"/>
      <c r="H3445" s="34"/>
      <c r="I3445" s="34"/>
      <c r="J3445" s="34"/>
      <c r="K3445" s="34"/>
      <c r="L3445" s="34"/>
      <c r="M3445" s="34"/>
      <c r="N3445" s="34"/>
      <c r="O3445" s="34"/>
      <c r="P3445" s="34"/>
      <c r="Q3445" s="34"/>
      <c r="R3445" s="34"/>
      <c r="S3445" s="34"/>
    </row>
    <row r="3446" spans="2:19" hidden="1" outlineLevel="1">
      <c r="B3446" s="5">
        <v>1999</v>
      </c>
      <c r="C3446" s="34"/>
      <c r="D3446" s="34"/>
      <c r="E3446" s="34"/>
      <c r="F3446" s="34"/>
      <c r="G3446" s="34"/>
      <c r="H3446" s="34"/>
      <c r="I3446" s="34"/>
      <c r="J3446" s="34"/>
      <c r="K3446" s="34"/>
      <c r="L3446" s="34"/>
      <c r="M3446" s="34"/>
      <c r="N3446" s="34"/>
      <c r="O3446" s="34"/>
      <c r="P3446" s="34"/>
      <c r="Q3446" s="34"/>
      <c r="R3446" s="34"/>
      <c r="S3446" s="34"/>
    </row>
    <row r="3447" spans="2:19" hidden="1" outlineLevel="1">
      <c r="B3447" s="5">
        <v>1998</v>
      </c>
      <c r="C3447" s="34"/>
      <c r="D3447" s="34"/>
      <c r="E3447" s="34"/>
      <c r="F3447" s="34"/>
      <c r="G3447" s="34"/>
      <c r="H3447" s="34"/>
      <c r="I3447" s="34"/>
      <c r="J3447" s="34"/>
      <c r="K3447" s="34"/>
      <c r="L3447" s="34"/>
      <c r="M3447" s="34"/>
      <c r="N3447" s="34"/>
      <c r="O3447" s="34"/>
      <c r="P3447" s="34"/>
      <c r="Q3447" s="34"/>
      <c r="R3447" s="34"/>
      <c r="S3447" s="34"/>
    </row>
    <row r="3448" spans="2:19" hidden="1" outlineLevel="1">
      <c r="B3448" s="5">
        <v>1997</v>
      </c>
      <c r="C3448" s="34"/>
      <c r="D3448" s="34"/>
      <c r="E3448" s="34"/>
      <c r="F3448" s="34"/>
      <c r="G3448" s="34"/>
      <c r="H3448" s="34"/>
      <c r="I3448" s="34"/>
      <c r="J3448" s="34"/>
      <c r="K3448" s="34"/>
      <c r="L3448" s="34"/>
      <c r="M3448" s="34"/>
      <c r="N3448" s="34"/>
      <c r="O3448" s="34"/>
      <c r="P3448" s="34"/>
      <c r="Q3448" s="34"/>
      <c r="R3448" s="34"/>
      <c r="S3448" s="34"/>
    </row>
    <row r="3449" spans="2:19" hidden="1" outlineLevel="1">
      <c r="B3449" s="5">
        <v>1996</v>
      </c>
      <c r="C3449" s="34"/>
      <c r="D3449" s="34"/>
      <c r="E3449" s="34"/>
      <c r="F3449" s="34"/>
      <c r="G3449" s="34"/>
      <c r="H3449" s="34"/>
      <c r="I3449" s="34"/>
      <c r="J3449" s="34"/>
      <c r="K3449" s="34"/>
      <c r="L3449" s="34"/>
      <c r="M3449" s="34"/>
      <c r="N3449" s="34"/>
      <c r="O3449" s="34"/>
      <c r="P3449" s="34"/>
      <c r="Q3449" s="34"/>
      <c r="R3449" s="34"/>
      <c r="S3449" s="34"/>
    </row>
    <row r="3450" spans="2:19" hidden="1" outlineLevel="1">
      <c r="B3450" s="5">
        <v>1995</v>
      </c>
      <c r="C3450" s="34"/>
      <c r="D3450" s="34"/>
      <c r="E3450" s="34"/>
      <c r="F3450" s="34"/>
      <c r="G3450" s="34"/>
      <c r="H3450" s="34"/>
      <c r="I3450" s="34"/>
      <c r="J3450" s="34"/>
      <c r="K3450" s="34"/>
      <c r="L3450" s="34"/>
      <c r="M3450" s="34"/>
      <c r="N3450" s="34"/>
      <c r="O3450" s="34"/>
      <c r="P3450" s="34"/>
      <c r="Q3450" s="34"/>
      <c r="R3450" s="34"/>
      <c r="S3450" s="34"/>
    </row>
    <row r="3451" spans="2:19" hidden="1" outlineLevel="1">
      <c r="B3451" s="5">
        <v>1994</v>
      </c>
      <c r="C3451" s="34"/>
      <c r="D3451" s="34"/>
      <c r="E3451" s="34"/>
      <c r="F3451" s="34"/>
      <c r="G3451" s="34"/>
      <c r="H3451" s="34"/>
      <c r="I3451" s="34"/>
      <c r="J3451" s="34"/>
      <c r="K3451" s="34"/>
      <c r="L3451" s="34"/>
      <c r="M3451" s="34"/>
      <c r="N3451" s="34"/>
      <c r="O3451" s="34"/>
      <c r="P3451" s="34"/>
      <c r="Q3451" s="34"/>
      <c r="R3451" s="34"/>
      <c r="S3451" s="34"/>
    </row>
    <row r="3452" spans="2:19" hidden="1" outlineLevel="1">
      <c r="B3452" s="5">
        <v>1993</v>
      </c>
      <c r="C3452" s="34"/>
      <c r="D3452" s="34"/>
      <c r="E3452" s="34"/>
      <c r="F3452" s="34"/>
      <c r="G3452" s="34"/>
      <c r="H3452" s="34"/>
      <c r="I3452" s="34"/>
      <c r="J3452" s="34"/>
      <c r="K3452" s="34"/>
      <c r="L3452" s="34"/>
      <c r="M3452" s="34"/>
      <c r="N3452" s="34"/>
      <c r="O3452" s="34"/>
      <c r="P3452" s="34"/>
      <c r="Q3452" s="34"/>
      <c r="R3452" s="34"/>
      <c r="S3452" s="34"/>
    </row>
    <row r="3453" spans="2:19" hidden="1" outlineLevel="1">
      <c r="B3453" s="5">
        <v>1992</v>
      </c>
      <c r="C3453" s="34"/>
      <c r="D3453" s="34"/>
      <c r="E3453" s="34"/>
      <c r="F3453" s="34"/>
      <c r="G3453" s="34"/>
      <c r="H3453" s="34"/>
      <c r="I3453" s="34"/>
      <c r="J3453" s="34"/>
      <c r="K3453" s="34"/>
      <c r="L3453" s="34"/>
      <c r="M3453" s="34"/>
      <c r="N3453" s="34"/>
      <c r="O3453" s="34"/>
      <c r="P3453" s="34"/>
      <c r="Q3453" s="34"/>
      <c r="R3453" s="34"/>
      <c r="S3453" s="34"/>
    </row>
    <row r="3454" spans="2:19" hidden="1" outlineLevel="1">
      <c r="B3454" s="5">
        <v>1991</v>
      </c>
      <c r="C3454" s="34"/>
      <c r="D3454" s="34"/>
      <c r="E3454" s="34"/>
      <c r="F3454" s="34"/>
      <c r="G3454" s="34"/>
      <c r="H3454" s="34"/>
      <c r="I3454" s="34"/>
      <c r="J3454" s="34"/>
      <c r="K3454" s="34"/>
      <c r="L3454" s="34"/>
      <c r="M3454" s="34"/>
      <c r="N3454" s="34"/>
      <c r="O3454" s="34"/>
      <c r="P3454" s="34"/>
      <c r="Q3454" s="34"/>
      <c r="R3454" s="34"/>
      <c r="S3454" s="34"/>
    </row>
    <row r="3455" spans="2:19" hidden="1" outlineLevel="1">
      <c r="B3455" s="5">
        <v>1990</v>
      </c>
      <c r="C3455" s="34"/>
      <c r="D3455" s="34"/>
      <c r="E3455" s="34"/>
      <c r="F3455" s="34"/>
      <c r="G3455" s="34"/>
      <c r="H3455" s="34"/>
      <c r="I3455" s="34"/>
      <c r="J3455" s="34"/>
      <c r="K3455" s="34"/>
      <c r="L3455" s="34"/>
      <c r="M3455" s="34"/>
      <c r="N3455" s="34"/>
      <c r="O3455" s="34"/>
      <c r="P3455" s="34"/>
      <c r="Q3455" s="34"/>
      <c r="R3455" s="34"/>
      <c r="S3455" s="34"/>
    </row>
    <row r="3456" spans="2:19" hidden="1" outlineLevel="1">
      <c r="B3456" s="5">
        <v>1989</v>
      </c>
      <c r="C3456" s="34"/>
      <c r="D3456" s="34"/>
      <c r="E3456" s="34"/>
      <c r="F3456" s="34"/>
      <c r="G3456" s="34"/>
      <c r="H3456" s="34"/>
      <c r="I3456" s="34"/>
      <c r="J3456" s="34"/>
      <c r="K3456" s="34"/>
      <c r="L3456" s="34"/>
      <c r="M3456" s="34"/>
      <c r="N3456" s="34"/>
      <c r="O3456" s="34"/>
      <c r="P3456" s="34"/>
      <c r="Q3456" s="34"/>
      <c r="R3456" s="34"/>
      <c r="S3456" s="34"/>
    </row>
    <row r="3457" spans="2:19" hidden="1" outlineLevel="1">
      <c r="B3457" s="5">
        <v>1988</v>
      </c>
      <c r="C3457" s="34"/>
      <c r="D3457" s="34"/>
      <c r="E3457" s="34"/>
      <c r="F3457" s="34"/>
      <c r="G3457" s="34"/>
      <c r="H3457" s="34"/>
      <c r="I3457" s="34"/>
      <c r="J3457" s="34"/>
      <c r="K3457" s="34"/>
      <c r="L3457" s="34"/>
      <c r="M3457" s="34"/>
      <c r="N3457" s="34"/>
      <c r="O3457" s="34"/>
      <c r="P3457" s="34"/>
      <c r="Q3457" s="34"/>
      <c r="R3457" s="34"/>
      <c r="S3457" s="34"/>
    </row>
    <row r="3458" spans="2:19" hidden="1" outlineLevel="1">
      <c r="B3458" s="5">
        <v>1987</v>
      </c>
      <c r="C3458" s="34"/>
      <c r="D3458" s="34"/>
      <c r="E3458" s="34"/>
      <c r="F3458" s="34"/>
      <c r="G3458" s="34"/>
      <c r="H3458" s="34"/>
      <c r="I3458" s="34"/>
      <c r="J3458" s="34"/>
      <c r="K3458" s="34"/>
      <c r="L3458" s="34"/>
      <c r="M3458" s="34"/>
      <c r="N3458" s="34"/>
      <c r="O3458" s="34"/>
      <c r="P3458" s="34"/>
      <c r="Q3458" s="34"/>
      <c r="R3458" s="34"/>
      <c r="S3458" s="34"/>
    </row>
    <row r="3459" spans="2:19" hidden="1" outlineLevel="1">
      <c r="B3459" s="5">
        <v>1986</v>
      </c>
      <c r="C3459" s="34"/>
      <c r="D3459" s="34"/>
      <c r="E3459" s="34"/>
      <c r="F3459" s="34"/>
      <c r="G3459" s="34"/>
      <c r="H3459" s="34"/>
      <c r="I3459" s="34"/>
      <c r="J3459" s="34"/>
      <c r="K3459" s="34"/>
      <c r="L3459" s="34"/>
      <c r="M3459" s="34"/>
      <c r="N3459" s="34"/>
      <c r="O3459" s="34"/>
      <c r="P3459" s="34"/>
      <c r="Q3459" s="34"/>
      <c r="R3459" s="34"/>
      <c r="S3459" s="34"/>
    </row>
    <row r="3460" spans="2:19" hidden="1" outlineLevel="1">
      <c r="B3460" s="5">
        <v>1985</v>
      </c>
      <c r="C3460" s="34"/>
      <c r="D3460" s="34"/>
      <c r="E3460" s="34"/>
      <c r="F3460" s="34"/>
      <c r="G3460" s="34"/>
      <c r="H3460" s="34"/>
      <c r="I3460" s="34"/>
      <c r="J3460" s="34"/>
      <c r="K3460" s="34"/>
      <c r="L3460" s="34"/>
      <c r="M3460" s="34"/>
      <c r="N3460" s="34"/>
      <c r="O3460" s="34"/>
      <c r="P3460" s="34"/>
      <c r="Q3460" s="34"/>
      <c r="R3460" s="34"/>
      <c r="S3460" s="34"/>
    </row>
    <row r="3461" spans="2:19" hidden="1" outlineLevel="1">
      <c r="B3461" s="5">
        <v>1984</v>
      </c>
      <c r="C3461" s="34"/>
      <c r="D3461" s="34"/>
      <c r="E3461" s="34"/>
      <c r="F3461" s="34"/>
      <c r="G3461" s="34"/>
      <c r="H3461" s="34"/>
      <c r="I3461" s="34"/>
      <c r="J3461" s="34"/>
      <c r="K3461" s="34"/>
      <c r="L3461" s="34"/>
      <c r="M3461" s="34"/>
      <c r="N3461" s="34"/>
      <c r="O3461" s="34"/>
      <c r="P3461" s="34"/>
      <c r="Q3461" s="34"/>
      <c r="R3461" s="34"/>
      <c r="S3461" s="34"/>
    </row>
    <row r="3462" spans="2:19" hidden="1" outlineLevel="1">
      <c r="B3462" s="5">
        <v>1983</v>
      </c>
      <c r="C3462" s="34"/>
      <c r="D3462" s="34"/>
      <c r="E3462" s="34"/>
      <c r="F3462" s="34"/>
      <c r="G3462" s="34"/>
      <c r="H3462" s="34"/>
      <c r="I3462" s="34"/>
      <c r="J3462" s="34"/>
      <c r="K3462" s="34"/>
      <c r="L3462" s="34"/>
      <c r="M3462" s="34"/>
      <c r="N3462" s="34"/>
      <c r="O3462" s="34"/>
      <c r="P3462" s="34"/>
      <c r="Q3462" s="34"/>
      <c r="R3462" s="34"/>
      <c r="S3462" s="34"/>
    </row>
    <row r="3463" spans="2:19" hidden="1" outlineLevel="1">
      <c r="B3463" s="5">
        <v>1982</v>
      </c>
      <c r="C3463" s="34"/>
      <c r="D3463" s="34"/>
      <c r="E3463" s="34"/>
      <c r="F3463" s="34"/>
      <c r="G3463" s="34"/>
      <c r="H3463" s="34"/>
      <c r="I3463" s="34"/>
      <c r="J3463" s="34"/>
      <c r="K3463" s="34"/>
      <c r="L3463" s="34"/>
      <c r="M3463" s="34"/>
      <c r="N3463" s="34"/>
      <c r="O3463" s="34"/>
      <c r="P3463" s="34"/>
      <c r="Q3463" s="34"/>
      <c r="R3463" s="34"/>
      <c r="S3463" s="34"/>
    </row>
    <row r="3464" spans="2:19" hidden="1" outlineLevel="1">
      <c r="B3464" s="5">
        <v>1981</v>
      </c>
      <c r="C3464" s="34"/>
      <c r="D3464" s="34"/>
      <c r="E3464" s="34"/>
      <c r="F3464" s="34"/>
      <c r="G3464" s="34"/>
      <c r="H3464" s="34"/>
      <c r="I3464" s="34"/>
      <c r="J3464" s="34"/>
      <c r="K3464" s="34"/>
      <c r="L3464" s="34"/>
      <c r="M3464" s="34"/>
      <c r="N3464" s="34"/>
      <c r="O3464" s="34"/>
      <c r="P3464" s="34"/>
      <c r="Q3464" s="34"/>
      <c r="R3464" s="34"/>
      <c r="S3464" s="34"/>
    </row>
    <row r="3465" spans="2:19" hidden="1" outlineLevel="1">
      <c r="B3465" s="5">
        <v>1980</v>
      </c>
      <c r="C3465" s="34"/>
      <c r="D3465" s="34"/>
      <c r="E3465" s="34"/>
      <c r="F3465" s="34"/>
      <c r="G3465" s="34"/>
      <c r="H3465" s="34"/>
      <c r="I3465" s="34"/>
      <c r="J3465" s="34"/>
      <c r="K3465" s="34"/>
      <c r="L3465" s="34"/>
      <c r="M3465" s="34"/>
      <c r="N3465" s="34"/>
      <c r="O3465" s="34"/>
      <c r="P3465" s="34"/>
      <c r="Q3465" s="34"/>
      <c r="R3465" s="34"/>
      <c r="S3465" s="34"/>
    </row>
    <row r="3466" spans="2:19" hidden="1" outlineLevel="1">
      <c r="B3466" s="5">
        <v>1979</v>
      </c>
      <c r="C3466" s="34"/>
      <c r="D3466" s="34"/>
      <c r="E3466" s="34"/>
      <c r="F3466" s="34"/>
      <c r="G3466" s="34"/>
      <c r="H3466" s="34"/>
      <c r="I3466" s="34"/>
      <c r="J3466" s="34"/>
      <c r="K3466" s="34"/>
      <c r="L3466" s="34"/>
      <c r="M3466" s="34"/>
      <c r="N3466" s="34"/>
      <c r="O3466" s="34"/>
      <c r="P3466" s="34"/>
      <c r="Q3466" s="34"/>
      <c r="R3466" s="34"/>
      <c r="S3466" s="34"/>
    </row>
    <row r="3467" spans="2:19" hidden="1" outlineLevel="1">
      <c r="B3467" s="5">
        <v>1978</v>
      </c>
      <c r="C3467" s="34"/>
      <c r="D3467" s="34"/>
      <c r="E3467" s="34"/>
      <c r="F3467" s="34"/>
      <c r="G3467" s="34"/>
      <c r="H3467" s="34"/>
      <c r="I3467" s="34"/>
      <c r="J3467" s="34"/>
      <c r="K3467" s="34"/>
      <c r="L3467" s="34"/>
      <c r="M3467" s="34"/>
      <c r="N3467" s="34"/>
      <c r="O3467" s="34"/>
      <c r="P3467" s="34"/>
      <c r="Q3467" s="34"/>
      <c r="R3467" s="34"/>
      <c r="S3467" s="34"/>
    </row>
    <row r="3468" spans="2:19" hidden="1" outlineLevel="1">
      <c r="B3468" s="5">
        <v>1977</v>
      </c>
      <c r="C3468" s="34"/>
      <c r="D3468" s="34"/>
      <c r="E3468" s="34"/>
      <c r="F3468" s="34"/>
      <c r="G3468" s="34"/>
      <c r="H3468" s="34"/>
      <c r="I3468" s="34"/>
      <c r="J3468" s="34"/>
      <c r="K3468" s="34"/>
      <c r="L3468" s="34"/>
      <c r="M3468" s="34"/>
      <c r="N3468" s="34"/>
      <c r="O3468" s="34"/>
      <c r="P3468" s="34"/>
      <c r="Q3468" s="34"/>
      <c r="R3468" s="34"/>
      <c r="S3468" s="34"/>
    </row>
    <row r="3469" spans="2:19" hidden="1" outlineLevel="1">
      <c r="B3469" s="5">
        <v>1976</v>
      </c>
      <c r="C3469" s="34"/>
      <c r="D3469" s="34"/>
      <c r="E3469" s="34"/>
      <c r="F3469" s="34"/>
      <c r="G3469" s="34"/>
      <c r="H3469" s="34"/>
      <c r="I3469" s="34"/>
      <c r="J3469" s="34"/>
      <c r="K3469" s="34"/>
      <c r="L3469" s="34"/>
      <c r="M3469" s="34"/>
      <c r="N3469" s="34"/>
      <c r="O3469" s="34"/>
      <c r="P3469" s="34"/>
      <c r="Q3469" s="34"/>
      <c r="R3469" s="34"/>
      <c r="S3469" s="34"/>
    </row>
    <row r="3470" spans="2:19" hidden="1" outlineLevel="1">
      <c r="B3470" s="5">
        <v>1975</v>
      </c>
      <c r="C3470" s="34"/>
      <c r="D3470" s="34"/>
      <c r="E3470" s="34"/>
      <c r="F3470" s="34"/>
      <c r="G3470" s="34"/>
      <c r="H3470" s="34"/>
      <c r="I3470" s="34"/>
      <c r="J3470" s="34"/>
      <c r="K3470" s="34"/>
      <c r="L3470" s="34"/>
      <c r="M3470" s="34"/>
      <c r="N3470" s="34"/>
      <c r="O3470" s="34"/>
      <c r="P3470" s="34"/>
      <c r="Q3470" s="34"/>
      <c r="R3470" s="34"/>
      <c r="S3470" s="34"/>
    </row>
    <row r="3471" spans="2:19" hidden="1" outlineLevel="1">
      <c r="B3471" s="5">
        <v>1974</v>
      </c>
      <c r="C3471" s="34"/>
      <c r="D3471" s="34"/>
      <c r="E3471" s="34"/>
      <c r="F3471" s="34"/>
      <c r="G3471" s="34"/>
      <c r="H3471" s="34"/>
      <c r="I3471" s="34"/>
      <c r="J3471" s="34"/>
      <c r="K3471" s="34"/>
      <c r="L3471" s="34"/>
      <c r="M3471" s="34"/>
      <c r="N3471" s="34"/>
      <c r="O3471" s="34"/>
      <c r="P3471" s="34"/>
      <c r="Q3471" s="34"/>
      <c r="R3471" s="34"/>
      <c r="S3471" s="34"/>
    </row>
    <row r="3472" spans="2:19" hidden="1" outlineLevel="1">
      <c r="B3472" s="5">
        <v>1973</v>
      </c>
      <c r="C3472" s="34"/>
      <c r="D3472" s="34"/>
      <c r="E3472" s="34"/>
      <c r="F3472" s="34"/>
      <c r="G3472" s="34"/>
      <c r="H3472" s="34"/>
      <c r="I3472" s="34"/>
      <c r="J3472" s="34"/>
      <c r="K3472" s="34"/>
      <c r="L3472" s="34"/>
      <c r="M3472" s="34"/>
      <c r="N3472" s="34"/>
      <c r="O3472" s="34"/>
      <c r="P3472" s="34"/>
      <c r="Q3472" s="34"/>
      <c r="R3472" s="34"/>
      <c r="S3472" s="34"/>
    </row>
    <row r="3473" spans="2:19" hidden="1" outlineLevel="1">
      <c r="B3473" s="5">
        <v>1972</v>
      </c>
      <c r="C3473" s="34"/>
      <c r="D3473" s="34"/>
      <c r="E3473" s="34"/>
      <c r="F3473" s="34"/>
      <c r="G3473" s="34"/>
      <c r="H3473" s="34"/>
      <c r="I3473" s="34"/>
      <c r="J3473" s="34"/>
      <c r="K3473" s="34"/>
      <c r="L3473" s="34"/>
      <c r="M3473" s="34"/>
      <c r="N3473" s="34"/>
      <c r="O3473" s="34"/>
      <c r="P3473" s="34"/>
      <c r="Q3473" s="34"/>
      <c r="R3473" s="34"/>
      <c r="S3473" s="34"/>
    </row>
    <row r="3474" spans="2:19" hidden="1" outlineLevel="1">
      <c r="B3474" s="5">
        <v>1971</v>
      </c>
      <c r="C3474" s="34"/>
      <c r="D3474" s="34"/>
      <c r="E3474" s="34"/>
      <c r="F3474" s="34"/>
      <c r="G3474" s="34"/>
      <c r="H3474" s="34"/>
      <c r="I3474" s="34"/>
      <c r="J3474" s="34"/>
      <c r="K3474" s="34"/>
      <c r="L3474" s="34"/>
      <c r="M3474" s="34"/>
      <c r="N3474" s="34"/>
      <c r="O3474" s="34"/>
      <c r="P3474" s="34"/>
      <c r="Q3474" s="34"/>
      <c r="R3474" s="34"/>
      <c r="S3474" s="34"/>
    </row>
    <row r="3475" spans="2:19" hidden="1" outlineLevel="1">
      <c r="B3475" s="5">
        <v>1970</v>
      </c>
      <c r="C3475" s="34"/>
      <c r="D3475" s="34"/>
      <c r="E3475" s="34"/>
      <c r="F3475" s="34"/>
      <c r="G3475" s="34"/>
      <c r="H3475" s="34"/>
      <c r="I3475" s="34"/>
      <c r="J3475" s="34"/>
      <c r="K3475" s="34"/>
      <c r="L3475" s="34"/>
      <c r="M3475" s="34"/>
      <c r="N3475" s="34"/>
      <c r="O3475" s="34"/>
      <c r="P3475" s="34"/>
      <c r="Q3475" s="34"/>
      <c r="R3475" s="34"/>
      <c r="S3475" s="34"/>
    </row>
    <row r="3476" spans="2:19" hidden="1" outlineLevel="1">
      <c r="B3476" s="5">
        <v>1969</v>
      </c>
      <c r="C3476" s="34"/>
      <c r="D3476" s="34"/>
      <c r="E3476" s="34"/>
      <c r="F3476" s="34"/>
      <c r="G3476" s="34"/>
      <c r="H3476" s="34"/>
      <c r="I3476" s="34"/>
      <c r="J3476" s="34"/>
      <c r="K3476" s="34"/>
      <c r="L3476" s="34"/>
      <c r="M3476" s="34"/>
      <c r="N3476" s="34"/>
      <c r="O3476" s="34"/>
      <c r="P3476" s="34"/>
      <c r="Q3476" s="34"/>
      <c r="R3476" s="34"/>
      <c r="S3476" s="34"/>
    </row>
    <row r="3477" spans="2:19" hidden="1" outlineLevel="1">
      <c r="B3477" s="5">
        <v>1968</v>
      </c>
      <c r="C3477" s="34"/>
      <c r="D3477" s="34"/>
      <c r="E3477" s="34"/>
      <c r="F3477" s="34"/>
      <c r="G3477" s="34"/>
      <c r="H3477" s="34"/>
      <c r="I3477" s="34"/>
      <c r="J3477" s="34"/>
      <c r="K3477" s="34"/>
      <c r="L3477" s="34"/>
      <c r="M3477" s="34"/>
      <c r="N3477" s="34"/>
      <c r="O3477" s="34"/>
      <c r="P3477" s="34"/>
      <c r="Q3477" s="34"/>
      <c r="R3477" s="34"/>
      <c r="S3477" s="34"/>
    </row>
    <row r="3478" spans="2:19" hidden="1" outlineLevel="1">
      <c r="B3478" s="5">
        <v>1967</v>
      </c>
      <c r="C3478" s="34"/>
      <c r="D3478" s="34"/>
      <c r="E3478" s="34"/>
      <c r="F3478" s="34"/>
      <c r="G3478" s="34"/>
      <c r="H3478" s="34"/>
      <c r="I3478" s="34"/>
      <c r="J3478" s="34"/>
      <c r="K3478" s="34"/>
      <c r="L3478" s="34"/>
      <c r="M3478" s="34"/>
      <c r="N3478" s="34"/>
      <c r="O3478" s="34"/>
      <c r="P3478" s="34"/>
      <c r="Q3478" s="34"/>
      <c r="R3478" s="34"/>
      <c r="S3478" s="34"/>
    </row>
    <row r="3479" spans="2:19" hidden="1" outlineLevel="1">
      <c r="B3479" s="5">
        <v>1966</v>
      </c>
      <c r="C3479" s="34"/>
      <c r="D3479" s="34"/>
      <c r="E3479" s="34"/>
      <c r="F3479" s="34"/>
      <c r="G3479" s="34"/>
      <c r="H3479" s="34"/>
      <c r="I3479" s="34"/>
      <c r="J3479" s="34"/>
      <c r="K3479" s="34"/>
      <c r="L3479" s="34"/>
      <c r="M3479" s="34"/>
      <c r="N3479" s="34"/>
      <c r="O3479" s="34"/>
      <c r="P3479" s="34"/>
      <c r="Q3479" s="34"/>
      <c r="R3479" s="34"/>
      <c r="S3479" s="34"/>
    </row>
    <row r="3480" spans="2:19" hidden="1" outlineLevel="1">
      <c r="B3480" s="5">
        <v>1965</v>
      </c>
      <c r="C3480" s="34"/>
      <c r="D3480" s="34"/>
      <c r="E3480" s="34"/>
      <c r="F3480" s="34"/>
      <c r="G3480" s="34"/>
      <c r="H3480" s="34"/>
      <c r="I3480" s="34"/>
      <c r="J3480" s="34"/>
      <c r="K3480" s="34"/>
      <c r="L3480" s="34"/>
      <c r="M3480" s="34"/>
      <c r="N3480" s="34"/>
      <c r="O3480" s="34"/>
      <c r="P3480" s="34"/>
      <c r="Q3480" s="34"/>
      <c r="R3480" s="34"/>
      <c r="S3480" s="34"/>
    </row>
    <row r="3481" spans="2:19" hidden="1" outlineLevel="1">
      <c r="B3481" s="5">
        <v>1964</v>
      </c>
      <c r="C3481" s="34"/>
      <c r="D3481" s="34"/>
      <c r="E3481" s="34"/>
      <c r="F3481" s="34"/>
      <c r="G3481" s="34"/>
      <c r="H3481" s="34"/>
      <c r="I3481" s="34"/>
      <c r="J3481" s="34"/>
      <c r="K3481" s="34"/>
      <c r="L3481" s="34"/>
      <c r="M3481" s="34"/>
      <c r="N3481" s="34"/>
      <c r="O3481" s="34"/>
      <c r="P3481" s="34"/>
      <c r="Q3481" s="34"/>
      <c r="R3481" s="34"/>
      <c r="S3481" s="34"/>
    </row>
    <row r="3482" spans="2:19" hidden="1" outlineLevel="1">
      <c r="B3482" s="5">
        <v>1963</v>
      </c>
      <c r="C3482" s="34"/>
      <c r="D3482" s="34"/>
      <c r="E3482" s="34"/>
      <c r="F3482" s="34"/>
      <c r="G3482" s="34"/>
      <c r="H3482" s="34"/>
      <c r="I3482" s="34"/>
      <c r="J3482" s="34"/>
      <c r="K3482" s="34"/>
      <c r="L3482" s="34"/>
      <c r="M3482" s="34"/>
      <c r="N3482" s="34"/>
      <c r="O3482" s="34"/>
      <c r="P3482" s="34"/>
      <c r="Q3482" s="34"/>
      <c r="R3482" s="34"/>
      <c r="S3482" s="34"/>
    </row>
    <row r="3483" spans="2:19" hidden="1" outlineLevel="1">
      <c r="B3483" s="5">
        <v>1962</v>
      </c>
      <c r="C3483" s="34"/>
      <c r="D3483" s="34"/>
      <c r="E3483" s="34"/>
      <c r="F3483" s="34"/>
      <c r="G3483" s="34"/>
      <c r="H3483" s="34"/>
      <c r="I3483" s="34"/>
      <c r="J3483" s="34"/>
      <c r="K3483" s="34"/>
      <c r="L3483" s="34"/>
      <c r="M3483" s="34"/>
      <c r="N3483" s="34"/>
      <c r="O3483" s="34"/>
      <c r="P3483" s="34"/>
      <c r="Q3483" s="34"/>
      <c r="R3483" s="34"/>
      <c r="S3483" s="34"/>
    </row>
    <row r="3484" spans="2:19" hidden="1" outlineLevel="1">
      <c r="B3484" s="5">
        <v>1961</v>
      </c>
      <c r="C3484" s="34"/>
      <c r="D3484" s="34"/>
      <c r="E3484" s="34"/>
      <c r="F3484" s="34"/>
      <c r="G3484" s="34"/>
      <c r="H3484" s="34"/>
      <c r="I3484" s="34"/>
      <c r="J3484" s="34"/>
      <c r="K3484" s="34"/>
      <c r="L3484" s="34"/>
      <c r="M3484" s="34"/>
      <c r="N3484" s="34"/>
      <c r="O3484" s="34"/>
      <c r="P3484" s="34"/>
      <c r="Q3484" s="34"/>
      <c r="R3484" s="34"/>
      <c r="S3484" s="34"/>
    </row>
    <row r="3485" spans="2:19" hidden="1" outlineLevel="1">
      <c r="B3485" s="5">
        <v>1960</v>
      </c>
      <c r="C3485" s="34"/>
      <c r="D3485" s="34"/>
      <c r="E3485" s="34"/>
      <c r="F3485" s="34"/>
      <c r="G3485" s="34"/>
      <c r="H3485" s="34"/>
      <c r="I3485" s="34"/>
      <c r="J3485" s="34"/>
      <c r="K3485" s="34"/>
      <c r="L3485" s="34"/>
      <c r="M3485" s="34"/>
      <c r="N3485" s="34"/>
      <c r="O3485" s="34"/>
      <c r="P3485" s="34"/>
      <c r="Q3485" s="34"/>
      <c r="R3485" s="34"/>
      <c r="S3485" s="34"/>
    </row>
    <row r="3486" spans="2:19" hidden="1" outlineLevel="1">
      <c r="B3486" s="5">
        <v>1959</v>
      </c>
      <c r="C3486" s="34"/>
      <c r="D3486" s="34"/>
      <c r="E3486" s="34"/>
      <c r="F3486" s="34"/>
      <c r="G3486" s="34"/>
      <c r="H3486" s="34"/>
      <c r="I3486" s="34"/>
      <c r="J3486" s="34"/>
      <c r="K3486" s="34"/>
      <c r="L3486" s="34"/>
      <c r="M3486" s="34"/>
      <c r="N3486" s="34"/>
      <c r="O3486" s="34"/>
      <c r="P3486" s="34"/>
      <c r="Q3486" s="34"/>
      <c r="R3486" s="34"/>
      <c r="S3486" s="34"/>
    </row>
    <row r="3487" spans="2:19" hidden="1" outlineLevel="1">
      <c r="B3487" s="5">
        <v>1958</v>
      </c>
      <c r="C3487" s="34"/>
      <c r="D3487" s="34"/>
      <c r="E3487" s="34"/>
      <c r="F3487" s="34"/>
      <c r="G3487" s="34"/>
      <c r="H3487" s="34"/>
      <c r="I3487" s="34"/>
      <c r="J3487" s="34"/>
      <c r="K3487" s="34"/>
      <c r="L3487" s="34"/>
      <c r="M3487" s="34"/>
      <c r="N3487" s="34"/>
      <c r="O3487" s="34"/>
      <c r="P3487" s="34"/>
      <c r="Q3487" s="34"/>
      <c r="R3487" s="34"/>
      <c r="S3487" s="34"/>
    </row>
    <row r="3488" spans="2:19" hidden="1" outlineLevel="1">
      <c r="B3488" s="5">
        <v>1957</v>
      </c>
      <c r="C3488" s="34"/>
      <c r="D3488" s="34"/>
      <c r="E3488" s="34"/>
      <c r="F3488" s="34"/>
      <c r="G3488" s="34"/>
      <c r="H3488" s="34"/>
      <c r="I3488" s="34"/>
      <c r="J3488" s="34"/>
      <c r="K3488" s="34"/>
      <c r="L3488" s="34"/>
      <c r="M3488" s="34"/>
      <c r="N3488" s="34"/>
      <c r="O3488" s="34"/>
      <c r="P3488" s="34"/>
      <c r="Q3488" s="34"/>
      <c r="R3488" s="34"/>
      <c r="S3488" s="34"/>
    </row>
    <row r="3489" spans="2:19" hidden="1" outlineLevel="1">
      <c r="B3489" s="5">
        <v>1956</v>
      </c>
      <c r="C3489" s="34"/>
      <c r="D3489" s="34"/>
      <c r="E3489" s="34"/>
      <c r="F3489" s="34"/>
      <c r="G3489" s="34"/>
      <c r="H3489" s="34"/>
      <c r="I3489" s="34"/>
      <c r="J3489" s="34"/>
      <c r="K3489" s="34"/>
      <c r="L3489" s="34"/>
      <c r="M3489" s="34"/>
      <c r="N3489" s="34"/>
      <c r="O3489" s="34"/>
      <c r="P3489" s="34"/>
      <c r="Q3489" s="34"/>
      <c r="R3489" s="34"/>
      <c r="S3489" s="34"/>
    </row>
    <row r="3490" spans="2:19" hidden="1" outlineLevel="1">
      <c r="B3490" s="5">
        <v>1955</v>
      </c>
      <c r="C3490" s="34"/>
      <c r="D3490" s="34"/>
      <c r="E3490" s="34"/>
      <c r="F3490" s="34"/>
      <c r="G3490" s="34"/>
      <c r="H3490" s="34"/>
      <c r="I3490" s="34"/>
      <c r="J3490" s="34"/>
      <c r="K3490" s="34"/>
      <c r="L3490" s="34"/>
      <c r="M3490" s="34"/>
      <c r="N3490" s="34"/>
      <c r="O3490" s="34"/>
      <c r="P3490" s="34"/>
      <c r="Q3490" s="34"/>
      <c r="R3490" s="34"/>
      <c r="S3490" s="34"/>
    </row>
    <row r="3491" spans="2:19" hidden="1" outlineLevel="1">
      <c r="B3491" s="5">
        <v>1954</v>
      </c>
      <c r="C3491" s="34"/>
      <c r="D3491" s="34"/>
      <c r="E3491" s="34"/>
      <c r="F3491" s="34"/>
      <c r="G3491" s="34"/>
      <c r="H3491" s="34"/>
      <c r="I3491" s="34"/>
      <c r="J3491" s="34"/>
      <c r="K3491" s="34"/>
      <c r="L3491" s="34"/>
      <c r="M3491" s="34"/>
      <c r="N3491" s="34"/>
      <c r="O3491" s="34"/>
      <c r="P3491" s="34"/>
      <c r="Q3491" s="34"/>
      <c r="R3491" s="34"/>
      <c r="S3491" s="34"/>
    </row>
    <row r="3492" spans="2:19" hidden="1" outlineLevel="1">
      <c r="B3492" s="5">
        <v>1953</v>
      </c>
      <c r="C3492" s="34"/>
      <c r="D3492" s="34"/>
      <c r="E3492" s="34"/>
      <c r="F3492" s="34"/>
      <c r="G3492" s="34"/>
      <c r="H3492" s="34"/>
      <c r="I3492" s="34"/>
      <c r="J3492" s="34"/>
      <c r="K3492" s="34"/>
      <c r="L3492" s="34"/>
      <c r="M3492" s="34"/>
      <c r="N3492" s="34"/>
      <c r="O3492" s="34"/>
      <c r="P3492" s="34"/>
      <c r="Q3492" s="34"/>
      <c r="R3492" s="34"/>
      <c r="S3492" s="34"/>
    </row>
    <row r="3493" spans="2:19" hidden="1" outlineLevel="1">
      <c r="B3493" s="5">
        <v>1952</v>
      </c>
      <c r="C3493" s="34"/>
      <c r="D3493" s="34"/>
      <c r="E3493" s="34"/>
      <c r="F3493" s="34"/>
      <c r="G3493" s="34"/>
      <c r="H3493" s="34"/>
      <c r="I3493" s="34"/>
      <c r="J3493" s="34"/>
      <c r="K3493" s="34"/>
      <c r="L3493" s="34"/>
      <c r="M3493" s="34"/>
      <c r="N3493" s="34"/>
      <c r="O3493" s="34"/>
      <c r="P3493" s="34"/>
      <c r="Q3493" s="34"/>
      <c r="R3493" s="34"/>
      <c r="S3493" s="34"/>
    </row>
    <row r="3494" spans="2:19" hidden="1" outlineLevel="1">
      <c r="B3494" s="5">
        <v>1951</v>
      </c>
      <c r="C3494" s="34"/>
      <c r="D3494" s="34"/>
      <c r="E3494" s="34"/>
      <c r="F3494" s="34"/>
      <c r="G3494" s="34"/>
      <c r="H3494" s="34"/>
      <c r="I3494" s="34"/>
      <c r="J3494" s="34"/>
      <c r="K3494" s="34"/>
      <c r="L3494" s="34"/>
      <c r="M3494" s="34"/>
      <c r="N3494" s="34"/>
      <c r="O3494" s="34"/>
      <c r="P3494" s="34"/>
      <c r="Q3494" s="34"/>
      <c r="R3494" s="34"/>
      <c r="S3494" s="34"/>
    </row>
    <row r="3495" spans="2:19" hidden="1" outlineLevel="1">
      <c r="B3495" s="5">
        <v>1950</v>
      </c>
      <c r="C3495" s="34"/>
      <c r="D3495" s="34"/>
      <c r="E3495" s="34"/>
      <c r="F3495" s="34"/>
      <c r="G3495" s="34"/>
      <c r="H3495" s="34"/>
      <c r="I3495" s="34"/>
      <c r="J3495" s="34"/>
      <c r="K3495" s="34"/>
      <c r="L3495" s="34"/>
      <c r="M3495" s="34"/>
      <c r="N3495" s="34"/>
      <c r="O3495" s="34"/>
      <c r="P3495" s="34"/>
      <c r="Q3495" s="34"/>
      <c r="R3495" s="34"/>
      <c r="S3495" s="34"/>
    </row>
    <row r="3496" spans="2:19" hidden="1" outlineLevel="1">
      <c r="B3496" s="5">
        <v>1949</v>
      </c>
      <c r="C3496" s="34"/>
      <c r="D3496" s="34"/>
      <c r="E3496" s="34"/>
      <c r="F3496" s="34"/>
      <c r="G3496" s="34"/>
      <c r="H3496" s="34"/>
      <c r="I3496" s="34"/>
      <c r="J3496" s="34"/>
      <c r="K3496" s="34"/>
      <c r="L3496" s="34"/>
      <c r="M3496" s="34"/>
      <c r="N3496" s="34"/>
      <c r="O3496" s="34"/>
      <c r="P3496" s="34"/>
      <c r="Q3496" s="34"/>
      <c r="R3496" s="34"/>
      <c r="S3496" s="34"/>
    </row>
    <row r="3497" spans="2:19" hidden="1" outlineLevel="1">
      <c r="B3497" s="5">
        <v>1948</v>
      </c>
      <c r="C3497" s="34"/>
      <c r="D3497" s="34"/>
      <c r="E3497" s="34"/>
      <c r="F3497" s="34"/>
      <c r="G3497" s="34"/>
      <c r="H3497" s="34"/>
      <c r="I3497" s="34"/>
      <c r="J3497" s="34"/>
      <c r="K3497" s="34"/>
      <c r="L3497" s="34"/>
      <c r="M3497" s="34"/>
      <c r="N3497" s="34"/>
      <c r="O3497" s="34"/>
      <c r="P3497" s="34"/>
      <c r="Q3497" s="34"/>
      <c r="R3497" s="34"/>
      <c r="S3497" s="34"/>
    </row>
    <row r="3498" spans="2:19" hidden="1" outlineLevel="1">
      <c r="B3498" s="5">
        <v>1947</v>
      </c>
      <c r="C3498" s="34"/>
      <c r="D3498" s="34"/>
      <c r="E3498" s="34"/>
      <c r="F3498" s="34"/>
      <c r="G3498" s="34"/>
      <c r="H3498" s="34"/>
      <c r="I3498" s="34"/>
      <c r="J3498" s="34"/>
      <c r="K3498" s="34"/>
      <c r="L3498" s="34"/>
      <c r="M3498" s="34"/>
      <c r="N3498" s="34"/>
      <c r="O3498" s="34"/>
      <c r="P3498" s="34"/>
      <c r="Q3498" s="34"/>
      <c r="R3498" s="34"/>
      <c r="S3498" s="34"/>
    </row>
    <row r="3499" spans="2:19" hidden="1" outlineLevel="1">
      <c r="B3499" s="5">
        <v>1946</v>
      </c>
      <c r="C3499" s="34"/>
      <c r="D3499" s="34"/>
      <c r="E3499" s="34"/>
      <c r="F3499" s="34"/>
      <c r="G3499" s="34"/>
      <c r="H3499" s="34"/>
      <c r="I3499" s="34"/>
      <c r="J3499" s="34"/>
      <c r="K3499" s="34"/>
      <c r="L3499" s="34"/>
      <c r="M3499" s="34"/>
      <c r="N3499" s="34"/>
      <c r="O3499" s="34"/>
      <c r="P3499" s="34"/>
      <c r="Q3499" s="34"/>
      <c r="R3499" s="34"/>
      <c r="S3499" s="34"/>
    </row>
    <row r="3500" spans="2:19" hidden="1" outlineLevel="1">
      <c r="B3500" s="5">
        <v>1945</v>
      </c>
      <c r="C3500" s="34"/>
      <c r="D3500" s="34"/>
      <c r="E3500" s="34"/>
      <c r="F3500" s="34"/>
      <c r="G3500" s="34"/>
      <c r="H3500" s="34"/>
      <c r="I3500" s="34"/>
      <c r="J3500" s="34"/>
      <c r="K3500" s="34"/>
      <c r="L3500" s="34"/>
      <c r="M3500" s="34"/>
      <c r="N3500" s="34"/>
      <c r="O3500" s="34"/>
      <c r="P3500" s="34"/>
      <c r="Q3500" s="34"/>
      <c r="R3500" s="34"/>
      <c r="S3500" s="34"/>
    </row>
    <row r="3501" spans="2:19" hidden="1" outlineLevel="1">
      <c r="B3501" s="5">
        <v>1944</v>
      </c>
      <c r="C3501" s="34"/>
      <c r="D3501" s="34"/>
      <c r="E3501" s="34"/>
      <c r="F3501" s="34"/>
      <c r="G3501" s="34"/>
      <c r="H3501" s="34"/>
      <c r="I3501" s="34"/>
      <c r="J3501" s="34"/>
      <c r="K3501" s="34"/>
      <c r="L3501" s="34"/>
      <c r="M3501" s="34"/>
      <c r="N3501" s="34"/>
      <c r="O3501" s="34"/>
      <c r="P3501" s="34"/>
      <c r="Q3501" s="34"/>
      <c r="R3501" s="34"/>
      <c r="S3501" s="34"/>
    </row>
    <row r="3502" spans="2:19" hidden="1" outlineLevel="1">
      <c r="B3502" s="5">
        <v>1943</v>
      </c>
      <c r="C3502" s="34"/>
      <c r="D3502" s="34"/>
      <c r="E3502" s="34"/>
      <c r="F3502" s="34"/>
      <c r="G3502" s="34"/>
      <c r="H3502" s="34"/>
      <c r="I3502" s="34"/>
      <c r="J3502" s="34"/>
      <c r="K3502" s="34"/>
      <c r="L3502" s="34"/>
      <c r="M3502" s="34"/>
      <c r="N3502" s="34"/>
      <c r="O3502" s="34"/>
      <c r="P3502" s="34"/>
      <c r="Q3502" s="34"/>
      <c r="R3502" s="34"/>
      <c r="S3502" s="34"/>
    </row>
    <row r="3503" spans="2:19" hidden="1" outlineLevel="1">
      <c r="B3503" s="5">
        <v>1942</v>
      </c>
      <c r="C3503" s="34"/>
      <c r="D3503" s="34"/>
      <c r="E3503" s="34"/>
      <c r="F3503" s="34"/>
      <c r="G3503" s="34"/>
      <c r="H3503" s="34"/>
      <c r="I3503" s="34"/>
      <c r="J3503" s="34"/>
      <c r="K3503" s="34"/>
      <c r="L3503" s="34"/>
      <c r="M3503" s="34"/>
      <c r="N3503" s="34"/>
      <c r="O3503" s="34"/>
      <c r="P3503" s="34"/>
      <c r="Q3503" s="34"/>
      <c r="R3503" s="34"/>
      <c r="S3503" s="34"/>
    </row>
    <row r="3504" spans="2:19" hidden="1" outlineLevel="1">
      <c r="B3504" s="5">
        <v>1941</v>
      </c>
      <c r="C3504" s="34"/>
      <c r="D3504" s="34"/>
      <c r="E3504" s="34"/>
      <c r="F3504" s="34"/>
      <c r="G3504" s="34"/>
      <c r="H3504" s="34"/>
      <c r="I3504" s="34"/>
      <c r="J3504" s="34"/>
      <c r="K3504" s="34"/>
      <c r="L3504" s="34"/>
      <c r="M3504" s="34"/>
      <c r="N3504" s="34"/>
      <c r="O3504" s="34"/>
      <c r="P3504" s="34"/>
      <c r="Q3504" s="34"/>
      <c r="R3504" s="34"/>
      <c r="S3504" s="34"/>
    </row>
    <row r="3505" spans="1:19" hidden="1" outlineLevel="1">
      <c r="B3505" s="5">
        <v>1940</v>
      </c>
      <c r="C3505" s="34"/>
      <c r="D3505" s="34"/>
      <c r="E3505" s="34"/>
      <c r="F3505" s="34"/>
      <c r="G3505" s="34"/>
      <c r="H3505" s="34"/>
      <c r="I3505" s="34"/>
      <c r="J3505" s="34"/>
      <c r="K3505" s="34"/>
      <c r="L3505" s="34"/>
      <c r="M3505" s="34"/>
      <c r="N3505" s="34"/>
      <c r="O3505" s="34"/>
      <c r="P3505" s="34"/>
      <c r="Q3505" s="34"/>
      <c r="R3505" s="34"/>
      <c r="S3505" s="34"/>
    </row>
    <row r="3506" spans="1:19" hidden="1" outlineLevel="1">
      <c r="B3506" s="5">
        <v>1939</v>
      </c>
      <c r="C3506" s="34"/>
      <c r="D3506" s="34"/>
      <c r="E3506" s="34"/>
      <c r="F3506" s="34"/>
      <c r="G3506" s="34"/>
      <c r="H3506" s="34"/>
      <c r="I3506" s="34"/>
      <c r="J3506" s="34"/>
      <c r="K3506" s="34"/>
      <c r="L3506" s="34"/>
      <c r="M3506" s="34"/>
      <c r="N3506" s="34"/>
      <c r="O3506" s="34"/>
      <c r="P3506" s="34"/>
      <c r="Q3506" s="34"/>
      <c r="R3506" s="34"/>
      <c r="S3506" s="34"/>
    </row>
    <row r="3507" spans="1:19" hidden="1" outlineLevel="1">
      <c r="B3507" s="5">
        <v>1938</v>
      </c>
      <c r="C3507" s="34"/>
      <c r="D3507" s="34"/>
      <c r="E3507" s="34"/>
      <c r="F3507" s="34"/>
      <c r="G3507" s="34"/>
      <c r="H3507" s="34"/>
      <c r="I3507" s="34"/>
      <c r="J3507" s="34"/>
      <c r="K3507" s="34"/>
      <c r="L3507" s="34"/>
      <c r="M3507" s="34"/>
      <c r="N3507" s="34"/>
      <c r="O3507" s="34"/>
      <c r="P3507" s="34"/>
      <c r="Q3507" s="34"/>
      <c r="R3507" s="34"/>
      <c r="S3507" s="34"/>
    </row>
    <row r="3508" spans="1:19" hidden="1" outlineLevel="1">
      <c r="B3508" s="5">
        <v>1937</v>
      </c>
      <c r="C3508" s="34"/>
      <c r="D3508" s="34"/>
      <c r="E3508" s="34"/>
      <c r="F3508" s="34"/>
      <c r="G3508" s="34"/>
      <c r="H3508" s="34"/>
      <c r="I3508" s="34"/>
      <c r="J3508" s="34"/>
      <c r="K3508" s="34"/>
      <c r="L3508" s="34"/>
      <c r="M3508" s="34"/>
      <c r="N3508" s="34"/>
      <c r="O3508" s="34"/>
      <c r="P3508" s="34"/>
      <c r="Q3508" s="34"/>
      <c r="R3508" s="34"/>
      <c r="S3508" s="34"/>
    </row>
    <row r="3509" spans="1:19" hidden="1" outlineLevel="1">
      <c r="B3509" s="5">
        <v>1936</v>
      </c>
      <c r="C3509" s="34"/>
      <c r="D3509" s="34"/>
      <c r="E3509" s="34"/>
      <c r="F3509" s="34"/>
      <c r="G3509" s="34"/>
      <c r="H3509" s="34"/>
      <c r="I3509" s="34"/>
      <c r="J3509" s="34"/>
      <c r="K3509" s="34"/>
      <c r="L3509" s="34"/>
      <c r="M3509" s="34"/>
      <c r="N3509" s="34"/>
      <c r="O3509" s="34"/>
      <c r="P3509" s="34"/>
      <c r="Q3509" s="34"/>
      <c r="R3509" s="34"/>
      <c r="S3509" s="34"/>
    </row>
    <row r="3510" spans="1:19" hidden="1" outlineLevel="1">
      <c r="B3510" s="5">
        <v>1935</v>
      </c>
      <c r="C3510" s="34"/>
      <c r="D3510" s="34"/>
      <c r="E3510" s="34"/>
      <c r="F3510" s="34"/>
      <c r="G3510" s="34"/>
      <c r="H3510" s="34"/>
      <c r="I3510" s="34"/>
      <c r="J3510" s="34"/>
      <c r="K3510" s="34"/>
      <c r="L3510" s="34"/>
      <c r="M3510" s="34"/>
      <c r="N3510" s="34"/>
      <c r="O3510" s="34"/>
      <c r="P3510" s="34"/>
      <c r="Q3510" s="34"/>
      <c r="R3510" s="34"/>
      <c r="S3510" s="34"/>
    </row>
    <row r="3511" spans="1:19" hidden="1" outlineLevel="1">
      <c r="B3511" s="5">
        <v>1934</v>
      </c>
      <c r="C3511" s="34"/>
      <c r="D3511" s="34"/>
      <c r="E3511" s="34"/>
      <c r="F3511" s="34"/>
      <c r="G3511" s="34"/>
      <c r="H3511" s="34"/>
      <c r="I3511" s="34"/>
      <c r="J3511" s="34"/>
      <c r="K3511" s="34"/>
      <c r="L3511" s="34"/>
      <c r="M3511" s="34"/>
      <c r="N3511" s="34"/>
      <c r="O3511" s="34"/>
      <c r="P3511" s="34"/>
      <c r="Q3511" s="34"/>
      <c r="R3511" s="34"/>
      <c r="S3511" s="34"/>
    </row>
    <row r="3512" spans="1:19" hidden="1" outlineLevel="1">
      <c r="B3512" s="5">
        <v>1933</v>
      </c>
      <c r="C3512" s="34"/>
      <c r="D3512" s="34"/>
      <c r="E3512" s="34"/>
      <c r="F3512" s="34"/>
      <c r="G3512" s="34"/>
      <c r="H3512" s="34"/>
      <c r="I3512" s="34"/>
      <c r="J3512" s="34"/>
      <c r="K3512" s="34"/>
      <c r="L3512" s="34"/>
      <c r="M3512" s="34"/>
      <c r="N3512" s="34"/>
      <c r="O3512" s="34"/>
      <c r="P3512" s="34"/>
      <c r="Q3512" s="34"/>
      <c r="R3512" s="34"/>
      <c r="S3512" s="34"/>
    </row>
    <row r="3513" spans="1:19" hidden="1" outlineLevel="1">
      <c r="B3513" s="5">
        <v>1932</v>
      </c>
      <c r="C3513" s="34"/>
      <c r="D3513" s="34"/>
      <c r="E3513" s="34"/>
      <c r="F3513" s="34"/>
      <c r="G3513" s="34"/>
      <c r="H3513" s="34"/>
      <c r="I3513" s="34"/>
      <c r="J3513" s="34"/>
      <c r="K3513" s="34"/>
      <c r="L3513" s="34"/>
      <c r="M3513" s="34"/>
      <c r="N3513" s="34"/>
      <c r="O3513" s="34"/>
      <c r="P3513" s="34"/>
      <c r="Q3513" s="34"/>
      <c r="R3513" s="34"/>
      <c r="S3513" s="34"/>
    </row>
    <row r="3514" spans="1:19" hidden="1" outlineLevel="1">
      <c r="B3514" s="5">
        <v>1931</v>
      </c>
      <c r="C3514" s="34"/>
      <c r="D3514" s="34"/>
      <c r="E3514" s="34"/>
      <c r="F3514" s="34"/>
      <c r="G3514" s="34"/>
      <c r="H3514" s="34"/>
      <c r="I3514" s="34"/>
      <c r="J3514" s="34"/>
      <c r="K3514" s="34"/>
      <c r="L3514" s="34"/>
      <c r="M3514" s="34"/>
      <c r="N3514" s="34"/>
      <c r="O3514" s="34"/>
      <c r="P3514" s="34"/>
      <c r="Q3514" s="34"/>
      <c r="R3514" s="34"/>
      <c r="S3514" s="34"/>
    </row>
    <row r="3515" spans="1:19" hidden="1" outlineLevel="1">
      <c r="B3515" s="5">
        <v>1930</v>
      </c>
      <c r="C3515" s="34"/>
      <c r="D3515" s="34"/>
      <c r="E3515" s="34"/>
      <c r="F3515" s="34"/>
      <c r="G3515" s="34"/>
      <c r="H3515" s="34"/>
      <c r="I3515" s="34"/>
      <c r="J3515" s="34"/>
      <c r="K3515" s="34"/>
      <c r="L3515" s="34"/>
      <c r="M3515" s="34"/>
      <c r="N3515" s="34"/>
      <c r="O3515" s="34"/>
      <c r="P3515" s="34"/>
      <c r="Q3515" s="34"/>
      <c r="R3515" s="34"/>
      <c r="S3515" s="34"/>
    </row>
    <row r="3516" spans="1:19" collapsed="1">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480</v>
      </c>
    </row>
    <row r="3519" spans="1:19">
      <c r="A3519" s="35"/>
      <c r="B3519" s="5">
        <v>2021</v>
      </c>
      <c r="C3519" s="33"/>
      <c r="D3519" s="33"/>
      <c r="E3519" s="33"/>
      <c r="F3519" s="33"/>
      <c r="G3519" s="33"/>
      <c r="H3519" s="33"/>
      <c r="I3519" s="33"/>
      <c r="J3519" s="33"/>
      <c r="K3519" s="33"/>
      <c r="L3519" s="33"/>
      <c r="M3519" s="33"/>
      <c r="N3519" s="33"/>
      <c r="O3519" s="33"/>
      <c r="P3519" s="33"/>
      <c r="Q3519" s="33"/>
      <c r="R3519" s="34">
        <v>27800</v>
      </c>
      <c r="S3519" s="34">
        <v>27800</v>
      </c>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27800</v>
      </c>
      <c r="S3611" s="10">
        <f>SUM(S3518:S3610)</f>
        <v>28280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7974.1</v>
      </c>
      <c r="S3614" s="34">
        <v>7974.1</v>
      </c>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7974.1</v>
      </c>
      <c r="S3706" s="10">
        <f>SUM(S3613:S3705)</f>
        <v>7974.1</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2024-08-09T06:01:25Z</dcterms:modified>
</cp:coreProperties>
</file>